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14450600-F311-4017-9F19-CDEB979AE442}" xr6:coauthVersionLast="47" xr6:coauthVersionMax="47" xr10:uidLastSave="{00000000-0000-0000-0000-000000000000}"/>
  <bookViews>
    <workbookView xWindow="-120" yWindow="-120" windowWidth="29040" windowHeight="15840" tabRatio="866" firstSheet="3" activeTab="16" xr2:uid="{00000000-000D-0000-FFFF-FFFF00000000}"/>
  </bookViews>
  <sheets>
    <sheet name="OCAK 2025" sheetId="5" r:id="rId1"/>
    <sheet name="ŞUBAT 2025" sheetId="6" r:id="rId2"/>
    <sheet name="MART 2025" sheetId="8" r:id="rId3"/>
    <sheet name="NİSAN 2025" sheetId="9" r:id="rId4"/>
    <sheet name="MAYIS 2025" sheetId="10" r:id="rId5"/>
    <sheet name="HAZİRAN 2025" sheetId="11" r:id="rId6"/>
    <sheet name="TEMMUZ 2025" sheetId="13" r:id="rId7"/>
    <sheet name="AĞUSTOS 2025" sheetId="14" r:id="rId8"/>
    <sheet name="EYLÜL 2025" sheetId="15" r:id="rId9"/>
    <sheet name="EKİM 2025" sheetId="16" r:id="rId10"/>
    <sheet name="KASIM 2025" sheetId="17" r:id="rId11"/>
    <sheet name="ARALIK 2025" sheetId="18" r:id="rId12"/>
    <sheet name="OCAK 2026" sheetId="19" r:id="rId13"/>
    <sheet name="ŞUBAT 2026" sheetId="20" r:id="rId14"/>
    <sheet name="MART 2026" sheetId="21" r:id="rId15"/>
    <sheet name="NİSAN 2026" sheetId="22" r:id="rId16"/>
    <sheet name="MAYIS 2026" sheetId="23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6" i="23" l="1"/>
  <c r="D58" i="23" s="1"/>
  <c r="I50" i="23"/>
  <c r="E50" i="23"/>
  <c r="I47" i="23"/>
  <c r="E47" i="23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M26" i="18"/>
  <c r="M25" i="18"/>
  <c r="M24" i="18"/>
  <c r="M23" i="18"/>
  <c r="N36" i="18"/>
  <c r="F37" i="23" l="1"/>
  <c r="J36" i="23" s="1"/>
  <c r="F53" i="23"/>
  <c r="F56" i="23" s="1"/>
  <c r="D56" i="22"/>
  <c r="D58" i="22" s="1"/>
  <c r="I50" i="22"/>
  <c r="E50" i="22"/>
  <c r="I47" i="22"/>
  <c r="E47" i="22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56" i="21"/>
  <c r="D58" i="21" s="1"/>
  <c r="I50" i="21"/>
  <c r="E50" i="21"/>
  <c r="I47" i="21"/>
  <c r="E47" i="21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20"/>
  <c r="D58" i="20" s="1"/>
  <c r="I50" i="20"/>
  <c r="E50" i="20"/>
  <c r="I47" i="20"/>
  <c r="E47" i="20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8"/>
  <c r="D56" i="19"/>
  <c r="D58" i="19" s="1"/>
  <c r="I50" i="19"/>
  <c r="E50" i="19"/>
  <c r="I47" i="19"/>
  <c r="E47" i="1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N22" i="15"/>
  <c r="N18" i="15"/>
  <c r="N15" i="15"/>
  <c r="N14" i="15"/>
  <c r="N13" i="15"/>
  <c r="N36" i="15"/>
  <c r="Q5" i="15"/>
  <c r="Q4" i="15"/>
  <c r="J5" i="23" l="1"/>
  <c r="F58" i="23"/>
  <c r="E56" i="23"/>
  <c r="J37" i="23"/>
  <c r="F37" i="22"/>
  <c r="J36" i="22" s="1"/>
  <c r="F37" i="21"/>
  <c r="J36" i="21" s="1"/>
  <c r="F37" i="20"/>
  <c r="J5" i="20" s="1"/>
  <c r="F53" i="22"/>
  <c r="F56" i="22" s="1"/>
  <c r="F53" i="21"/>
  <c r="F56" i="21" s="1"/>
  <c r="F53" i="20"/>
  <c r="F56" i="20" s="1"/>
  <c r="F37" i="19"/>
  <c r="J36" i="19" s="1"/>
  <c r="F53" i="19"/>
  <c r="F56" i="19" s="1"/>
  <c r="N19" i="15"/>
  <c r="N20" i="15" s="1"/>
  <c r="N36" i="14"/>
  <c r="N18" i="14"/>
  <c r="N19" i="14" s="1"/>
  <c r="N20" i="14" s="1"/>
  <c r="N15" i="14"/>
  <c r="N14" i="14"/>
  <c r="N13" i="14"/>
  <c r="Q7" i="14"/>
  <c r="Q6" i="14"/>
  <c r="Q3" i="15"/>
  <c r="Q5" i="14"/>
  <c r="Q3" i="14"/>
  <c r="Q3" i="13"/>
  <c r="M28" i="11"/>
  <c r="N28" i="11" s="1"/>
  <c r="N26" i="11"/>
  <c r="N25" i="11"/>
  <c r="N18" i="11"/>
  <c r="N17" i="11"/>
  <c r="N20" i="11"/>
  <c r="M20" i="11"/>
  <c r="N12" i="11"/>
  <c r="N11" i="11"/>
  <c r="N10" i="11"/>
  <c r="M10" i="11"/>
  <c r="D58" i="10"/>
  <c r="Q6" i="10"/>
  <c r="Q5" i="10"/>
  <c r="Q6" i="9"/>
  <c r="Q5" i="9"/>
  <c r="D58" i="9"/>
  <c r="D58" i="8"/>
  <c r="N14" i="8"/>
  <c r="N13" i="8"/>
  <c r="N12" i="8"/>
  <c r="N11" i="8"/>
  <c r="N10" i="8"/>
  <c r="M8" i="8"/>
  <c r="D56" i="18"/>
  <c r="D58" i="18" s="1"/>
  <c r="I50" i="18"/>
  <c r="E50" i="18"/>
  <c r="I47" i="18"/>
  <c r="E47" i="18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D56" i="17"/>
  <c r="D58" i="17" s="1"/>
  <c r="I50" i="17"/>
  <c r="E50" i="17"/>
  <c r="I47" i="17"/>
  <c r="E47" i="17"/>
  <c r="D37" i="17"/>
  <c r="F36" i="17"/>
  <c r="D35" i="17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D56" i="16"/>
  <c r="D58" i="16" s="1"/>
  <c r="I50" i="16"/>
  <c r="E50" i="16"/>
  <c r="I47" i="16"/>
  <c r="E47" i="16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D56" i="15"/>
  <c r="D58" i="15" s="1"/>
  <c r="I50" i="15"/>
  <c r="E50" i="15"/>
  <c r="I47" i="15"/>
  <c r="E47" i="15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AC2" i="15"/>
  <c r="D56" i="14"/>
  <c r="D58" i="14" s="1"/>
  <c r="I50" i="14"/>
  <c r="E50" i="14"/>
  <c r="I47" i="14"/>
  <c r="E47" i="14"/>
  <c r="C37" i="14"/>
  <c r="F36" i="14"/>
  <c r="D35" i="14"/>
  <c r="D37" i="14" s="1"/>
  <c r="C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AC2" i="14"/>
  <c r="D56" i="13"/>
  <c r="D58" i="13" s="1"/>
  <c r="I50" i="13"/>
  <c r="E50" i="13"/>
  <c r="I47" i="13"/>
  <c r="E47" i="13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D56" i="11"/>
  <c r="D58" i="11" s="1"/>
  <c r="I50" i="11"/>
  <c r="E50" i="11"/>
  <c r="I47" i="11"/>
  <c r="E47" i="11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D56" i="10"/>
  <c r="I50" i="10"/>
  <c r="E50" i="10"/>
  <c r="I47" i="10"/>
  <c r="E47" i="10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D56" i="9"/>
  <c r="I50" i="9"/>
  <c r="E50" i="9"/>
  <c r="I47" i="9"/>
  <c r="E47" i="9"/>
  <c r="D37" i="9"/>
  <c r="F36" i="9"/>
  <c r="D35" i="9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D56" i="8"/>
  <c r="I50" i="8"/>
  <c r="E50" i="8"/>
  <c r="I47" i="8"/>
  <c r="E47" i="8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N34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N34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7" i="5" s="1"/>
  <c r="AC2" i="5"/>
  <c r="L36" i="23" l="1"/>
  <c r="J5" i="22"/>
  <c r="J5" i="21"/>
  <c r="J36" i="20"/>
  <c r="J37" i="20" s="1"/>
  <c r="L36" i="20" s="1"/>
  <c r="F58" i="22"/>
  <c r="E56" i="22"/>
  <c r="J37" i="22"/>
  <c r="F58" i="21"/>
  <c r="E56" i="21"/>
  <c r="J37" i="21"/>
  <c r="F58" i="20"/>
  <c r="E56" i="20"/>
  <c r="J5" i="19"/>
  <c r="F58" i="19"/>
  <c r="E56" i="19"/>
  <c r="J37" i="19"/>
  <c r="F37" i="18"/>
  <c r="J5" i="18" s="1"/>
  <c r="F37" i="17"/>
  <c r="J36" i="17" s="1"/>
  <c r="F37" i="16"/>
  <c r="J5" i="16" s="1"/>
  <c r="N23" i="14"/>
  <c r="F37" i="15"/>
  <c r="J5" i="15" s="1"/>
  <c r="F37" i="14"/>
  <c r="J5" i="14" s="1"/>
  <c r="F37" i="13"/>
  <c r="J5" i="13" s="1"/>
  <c r="N29" i="11"/>
  <c r="N30" i="11" s="1"/>
  <c r="N21" i="11"/>
  <c r="N22" i="11" s="1"/>
  <c r="F37" i="11"/>
  <c r="J5" i="11" s="1"/>
  <c r="F37" i="9"/>
  <c r="F37" i="10"/>
  <c r="F37" i="8"/>
  <c r="F37" i="6"/>
  <c r="J5" i="6" s="1"/>
  <c r="F56" i="8"/>
  <c r="F58" i="8" s="1"/>
  <c r="F53" i="18"/>
  <c r="F56" i="18" s="1"/>
  <c r="F53" i="17"/>
  <c r="F56" i="17" s="1"/>
  <c r="F53" i="16"/>
  <c r="F56" i="16" s="1"/>
  <c r="F53" i="15"/>
  <c r="F56" i="15" s="1"/>
  <c r="F53" i="14"/>
  <c r="F56" i="14" s="1"/>
  <c r="F53" i="13"/>
  <c r="F56" i="13" s="1"/>
  <c r="F53" i="11"/>
  <c r="F56" i="11" s="1"/>
  <c r="F56" i="10"/>
  <c r="F56" i="9"/>
  <c r="F58" i="9" s="1"/>
  <c r="F53" i="6"/>
  <c r="F56" i="6" s="1"/>
  <c r="F53" i="5"/>
  <c r="F56" i="5" s="1"/>
  <c r="J5" i="5"/>
  <c r="J36" i="5"/>
  <c r="L36" i="22" l="1"/>
  <c r="L36" i="21"/>
  <c r="L36" i="19"/>
  <c r="J36" i="18"/>
  <c r="J37" i="18" s="1"/>
  <c r="L36" i="18" s="1"/>
  <c r="J5" i="17"/>
  <c r="J37" i="17"/>
  <c r="J36" i="16"/>
  <c r="J37" i="16" s="1"/>
  <c r="L36" i="16" s="1"/>
  <c r="J36" i="15"/>
  <c r="J36" i="14"/>
  <c r="J36" i="13"/>
  <c r="J37" i="13" s="1"/>
  <c r="L36" i="13" s="1"/>
  <c r="F58" i="10"/>
  <c r="J36" i="11"/>
  <c r="J36" i="10"/>
  <c r="L36" i="10" s="1"/>
  <c r="E56" i="8"/>
  <c r="J36" i="9"/>
  <c r="J36" i="8"/>
  <c r="J36" i="6"/>
  <c r="F58" i="18"/>
  <c r="E56" i="18"/>
  <c r="F58" i="17"/>
  <c r="E56" i="17"/>
  <c r="F58" i="16"/>
  <c r="E56" i="16"/>
  <c r="F58" i="15"/>
  <c r="E56" i="15"/>
  <c r="F58" i="14"/>
  <c r="E56" i="14"/>
  <c r="F58" i="13"/>
  <c r="E56" i="13"/>
  <c r="F58" i="11"/>
  <c r="E56" i="11"/>
  <c r="E56" i="10"/>
  <c r="E56" i="9"/>
  <c r="F58" i="6"/>
  <c r="E56" i="6"/>
  <c r="F58" i="5"/>
  <c r="E56" i="5"/>
  <c r="L36" i="17" l="1"/>
  <c r="J37" i="15"/>
  <c r="L36" i="15" s="1"/>
  <c r="J37" i="14"/>
  <c r="L36" i="14" s="1"/>
  <c r="J37" i="11"/>
  <c r="L36" i="11" s="1"/>
  <c r="N36" i="11" s="1"/>
  <c r="J35" i="5"/>
  <c r="J39" i="5" s="1"/>
  <c r="L36" i="5"/>
  <c r="N36" i="5" s="1"/>
  <c r="N39" i="5" l="1"/>
  <c r="N41" i="5" s="1"/>
  <c r="J4" i="6"/>
  <c r="J35" i="6" l="1"/>
  <c r="J39" i="6" s="1"/>
  <c r="L36" i="6"/>
  <c r="M36" i="6" l="1"/>
  <c r="N36" i="6" s="1"/>
  <c r="J4" i="8"/>
  <c r="N39" i="6"/>
  <c r="N41" i="6" s="1"/>
  <c r="L36" i="8" l="1"/>
  <c r="N36" i="8" s="1"/>
  <c r="J35" i="8"/>
  <c r="J39" i="8" s="1"/>
  <c r="N39" i="8" l="1"/>
  <c r="N41" i="8" s="1"/>
  <c r="J4" i="9"/>
  <c r="L36" i="9" l="1"/>
  <c r="J35" i="9"/>
  <c r="J39" i="9" s="1"/>
  <c r="J4" i="10" l="1"/>
  <c r="J35" i="10" l="1"/>
  <c r="J39" i="10" s="1"/>
  <c r="J4" i="11" l="1"/>
  <c r="J35" i="11" l="1"/>
  <c r="J39" i="11" s="1"/>
  <c r="M39" i="11" s="1"/>
  <c r="J4" i="13" l="1"/>
  <c r="J35" i="13" l="1"/>
  <c r="J39" i="13" s="1"/>
  <c r="J4" i="14" l="1"/>
  <c r="J35" i="14" l="1"/>
  <c r="J39" i="14" s="1"/>
  <c r="J4" i="15" l="1"/>
  <c r="J35" i="15" l="1"/>
  <c r="J39" i="15" s="1"/>
  <c r="J4" i="16" l="1"/>
  <c r="J35" i="16" l="1"/>
  <c r="J39" i="16" s="1"/>
  <c r="J4" i="17" l="1"/>
  <c r="J35" i="17" l="1"/>
  <c r="J39" i="17" s="1"/>
  <c r="J4" i="18" l="1"/>
  <c r="J35" i="18" l="1"/>
  <c r="J39" i="18" s="1"/>
  <c r="J4" i="19" s="1"/>
  <c r="J35" i="19" s="1"/>
  <c r="J39" i="19" s="1"/>
  <c r="J4" i="20" s="1"/>
  <c r="J35" i="20" s="1"/>
  <c r="J39" i="20" s="1"/>
  <c r="J4" i="21" s="1"/>
  <c r="J35" i="21" s="1"/>
  <c r="J39" i="21" s="1"/>
  <c r="J4" i="22" s="1"/>
  <c r="J35" i="22" s="1"/>
  <c r="J39" i="22" s="1"/>
  <c r="J4" i="23" s="1"/>
  <c r="J35" i="23" s="1"/>
  <c r="J39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9" authorId="0" shapeId="0" xr:uid="{69FC2D57-822E-4D9F-9A4A-5622C1F3D4E8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1770 lt x 9 tl Kesik , 15 Mart 3234 lt yi bozdu 1766 lt kesik
</t>
        </r>
      </text>
    </comment>
  </commentList>
</comments>
</file>

<file path=xl/sharedStrings.xml><?xml version="1.0" encoding="utf-8"?>
<sst xmlns="http://schemas.openxmlformats.org/spreadsheetml/2006/main" count="1040" uniqueCount="97">
  <si>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</si>
  <si>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</si>
  <si>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</si>
  <si>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</si>
  <si>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</si>
  <si>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</si>
  <si>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</si>
  <si>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</si>
  <si>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</si>
  <si>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</si>
  <si>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</si>
  <si>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</si>
  <si>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</si>
  <si>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</si>
  <si>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</si>
  <si>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</si>
  <si>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</si>
  <si>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</si>
  <si>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</si>
  <si>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</si>
  <si>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</si>
  <si>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</si>
  <si>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</si>
  <si>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</si>
  <si>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</si>
  <si>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</si>
  <si>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</si>
  <si>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</si>
  <si>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</si>
  <si>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</si>
  <si>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</si>
  <si>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</si>
  <si>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</si>
  <si>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</si>
  <si>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</si>
  <si>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</si>
  <si>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</si>
  <si>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</si>
  <si>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</si>
  <si>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</si>
  <si>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</si>
  <si>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</si>
  <si>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</si>
  <si>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</si>
  <si>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S.S. KILAN KOOPERATİFİ</t>
  </si>
  <si>
    <t>V. EYYÜP AĞA</t>
  </si>
  <si>
    <t xml:space="preserve"> </t>
  </si>
  <si>
    <t>Bayram sütü 1765 lt x 10 tl</t>
  </si>
  <si>
    <t>Kalite Cezası</t>
  </si>
  <si>
    <t>Alkol 76 lık 1,50 lt</t>
  </si>
  <si>
    <t>12</t>
  </si>
  <si>
    <t>YM2</t>
  </si>
  <si>
    <t>Satış</t>
  </si>
  <si>
    <t>AKPRO SÜT ÖZEL - 2</t>
  </si>
  <si>
    <t>AD</t>
  </si>
  <si>
    <t>Nisan Sütünde kesilecek</t>
  </si>
  <si>
    <t>Z. EYYÜP AĞA</t>
  </si>
  <si>
    <t>Akpro Süt Özel 120 Ad.</t>
  </si>
  <si>
    <t>NİSAN SÜTÜNE YAZILDI</t>
  </si>
  <si>
    <t>29 Nisan 1713 Lt x 12 Tl Kesik</t>
  </si>
  <si>
    <t>Z.EYYÜP AĞA</t>
  </si>
  <si>
    <t>AK GIDA  ASİT (25 Kg)</t>
  </si>
  <si>
    <t>AK GIDA ALKALİ (25 kg)</t>
  </si>
  <si>
    <t>Mayıs Sütünden Kesilecek</t>
  </si>
  <si>
    <t>V.EYYÜP AĞA</t>
  </si>
  <si>
    <t>Akgıda Asit 2 Ad.</t>
  </si>
  <si>
    <t>Akgıda Alkali 2 Ad.</t>
  </si>
  <si>
    <t>MAYIS SÜTÜNE YAZILDI</t>
  </si>
  <si>
    <t>Anti.2735 lt x 8 tl</t>
  </si>
  <si>
    <t>Kdv</t>
  </si>
  <si>
    <t>Kesik.1037 lt x 8 tl</t>
  </si>
  <si>
    <t>Su 16 lt</t>
  </si>
  <si>
    <t>Ak Gıda Kantar Farkı 345,82 lt</t>
  </si>
  <si>
    <t xml:space="preserve">Kantar Kalibrasyon </t>
  </si>
  <si>
    <t>Ağustos Sütünden Kesilecek</t>
  </si>
  <si>
    <t>Su 13 lt</t>
  </si>
  <si>
    <t>Yağ 0,10 TL</t>
  </si>
  <si>
    <t>Akpro Süt Özel 115 Ad.</t>
  </si>
  <si>
    <t>AĞUSTOS SÜTÜNE YAZILDI</t>
  </si>
  <si>
    <t>Eylül Sütünden Kesilecek</t>
  </si>
  <si>
    <t>fiyat farkı</t>
  </si>
  <si>
    <t>YEM ALMAMAKTA ISRARCI ÖDEME GECİKTİRİLSİN</t>
  </si>
  <si>
    <t>Ak Gıda Asit 1 Ad.</t>
  </si>
  <si>
    <t>Ak Gıda Alkali 1 Ad.</t>
  </si>
  <si>
    <t>EYLÜL SÜTÜNE YAZILDI</t>
  </si>
  <si>
    <t>FİYAT FARKI</t>
  </si>
  <si>
    <t>15/10 1320 LT KESİK 14 TL</t>
  </si>
  <si>
    <t>20/10 1055 LT KESİK 14 TL</t>
  </si>
  <si>
    <t>21/10 1206 LT ANTİB. 14 TL</t>
  </si>
  <si>
    <t>23/10 1429 LT ANTİB. 14 TL</t>
  </si>
  <si>
    <t>Su 37 lt</t>
  </si>
  <si>
    <t>YM1</t>
  </si>
  <si>
    <t>Aralık Sütünden Kesilecek</t>
  </si>
  <si>
    <t>Alkali 2 Ad.</t>
  </si>
  <si>
    <t>ARALIK SÜTÜNE YAZILDI</t>
  </si>
  <si>
    <t>V.EYYÜPAĞA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</si>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</sst>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48">
    <xf numFmtId="0" fontId="0" fillId="0" borderId="0"/>
    <xf numFmtId="0" fontId="31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16" applyNumberFormat="0" applyAlignment="0" applyProtection="0"/>
    <xf numFmtId="0" fontId="43" fillId="7" borderId="17" applyNumberFormat="0" applyAlignment="0" applyProtection="0"/>
    <xf numFmtId="0" fontId="44" fillId="7" borderId="16" applyNumberFormat="0" applyAlignment="0" applyProtection="0"/>
    <xf numFmtId="0" fontId="45" fillId="0" borderId="18" applyNumberFormat="0" applyFill="0" applyAlignment="0" applyProtection="0"/>
    <xf numFmtId="0" fontId="46" fillId="8" borderId="19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49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49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49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49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49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49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9" borderId="20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9" borderId="20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3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9" borderId="20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9" borderId="20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0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0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0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0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82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23" fillId="34" borderId="0" xfId="5" applyFont="1" applyFill="1" applyAlignment="1">
      <alignment horizontal="center" vertical="center"/>
    </xf>
    <xf numFmtId="43" fontId="23" fillId="34" borderId="0" xfId="5" applyFont="1" applyFill="1" applyAlignment="1">
      <alignment horizontal="left" vertical="center"/>
    </xf>
    <xf numFmtId="43" fontId="32" fillId="34" borderId="0" xfId="5" applyFont="1" applyFill="1" applyAlignment="1">
      <alignment horizontal="center" vertical="center"/>
    </xf>
    <xf numFmtId="43" fontId="23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32" fillId="34" borderId="5" xfId="5" applyFont="1" applyFill="1" applyBorder="1" applyAlignment="1">
      <alignment horizontal="center" vertical="center"/>
    </xf>
    <xf numFmtId="43" fontId="23" fillId="34" borderId="5" xfId="5" applyFont="1" applyFill="1" applyBorder="1" applyAlignment="1">
      <alignment horizontal="center" vertical="center"/>
    </xf>
    <xf numFmtId="0" fontId="23" fillId="0" borderId="0" xfId="0" applyFont="1"/>
    <xf numFmtId="4" fontId="23" fillId="0" borderId="0" xfId="0" applyNumberFormat="1" applyFont="1"/>
    <xf numFmtId="0" fontId="23" fillId="34" borderId="0" xfId="0" applyFont="1" applyFill="1"/>
    <xf numFmtId="43" fontId="23" fillId="34" borderId="0" xfId="5" applyFont="1" applyFill="1" applyAlignment="1">
      <alignment horizontal="left"/>
    </xf>
    <xf numFmtId="164" fontId="30" fillId="0" borderId="0" xfId="2" applyNumberFormat="1" applyAlignment="1">
      <alignment horizontal="left"/>
    </xf>
    <xf numFmtId="0" fontId="32" fillId="34" borderId="0" xfId="0" applyFont="1" applyFill="1"/>
    <xf numFmtId="43" fontId="0" fillId="34" borderId="0" xfId="0" applyNumberFormat="1" applyFill="1"/>
    <xf numFmtId="43" fontId="23" fillId="0" borderId="0" xfId="5" applyFont="1"/>
    <xf numFmtId="43" fontId="32" fillId="34" borderId="0" xfId="5" applyFont="1" applyFill="1"/>
    <xf numFmtId="0" fontId="33" fillId="0" borderId="5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3" fontId="32" fillId="0" borderId="2" xfId="0" applyNumberFormat="1" applyFont="1" applyBorder="1" applyAlignment="1">
      <alignment horizontal="center"/>
    </xf>
    <xf numFmtId="0" fontId="32" fillId="0" borderId="2" xfId="0" applyFont="1" applyBorder="1" applyAlignment="1">
      <alignment horizontal="center"/>
    </xf>
    <xf numFmtId="166" fontId="32" fillId="0" borderId="2" xfId="0" applyNumberFormat="1" applyFont="1" applyBorder="1" applyAlignment="1">
      <alignment horizontal="center"/>
    </xf>
    <xf numFmtId="167" fontId="32" fillId="0" borderId="3" xfId="0" applyNumberFormat="1" applyFont="1" applyBorder="1" applyAlignment="1">
      <alignment horizontal="center"/>
    </xf>
    <xf numFmtId="0" fontId="32" fillId="0" borderId="10" xfId="0" applyFont="1" applyBorder="1" applyAlignment="1">
      <alignment horizontal="center"/>
    </xf>
    <xf numFmtId="4" fontId="32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43" fontId="0" fillId="0" borderId="0" xfId="5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7" fontId="0" fillId="0" borderId="0" xfId="0" applyNumberFormat="1"/>
    <xf numFmtId="164" fontId="0" fillId="0" borderId="5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168" fontId="0" fillId="0" borderId="5" xfId="0" applyNumberFormat="1" applyBorder="1" applyAlignment="1">
      <alignment horizontal="right"/>
    </xf>
    <xf numFmtId="169" fontId="0" fillId="0" borderId="5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14" fontId="0" fillId="0" borderId="5" xfId="0" applyNumberFormat="1" applyBorder="1" applyAlignment="1">
      <alignment horizontal="center"/>
    </xf>
    <xf numFmtId="164" fontId="0" fillId="2" borderId="5" xfId="0" applyNumberForma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14" fontId="0" fillId="2" borderId="5" xfId="0" applyNumberFormat="1" applyFill="1" applyBorder="1"/>
    <xf numFmtId="168" fontId="0" fillId="2" borderId="5" xfId="0" applyNumberFormat="1" applyFill="1" applyBorder="1" applyAlignment="1">
      <alignment horizontal="right"/>
    </xf>
    <xf numFmtId="3" fontId="0" fillId="2" borderId="5" xfId="0" applyNumberFormat="1" applyFill="1" applyBorder="1"/>
    <xf numFmtId="169" fontId="0" fillId="2" borderId="5" xfId="0" applyNumberFormat="1" applyFill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4" fontId="33" fillId="0" borderId="32" xfId="163" applyNumberFormat="1" applyFont="1" applyBorder="1" applyAlignment="1">
      <alignment horizontal="right"/>
    </xf>
    <xf numFmtId="4" fontId="0" fillId="34" borderId="5" xfId="0" applyNumberFormat="1" applyFill="1" applyBorder="1" applyAlignment="1">
      <alignment horizontal="right"/>
    </xf>
    <xf numFmtId="0" fontId="0" fillId="0" borderId="5" xfId="0" applyBorder="1" applyAlignment="1">
      <alignment horizontal="left"/>
    </xf>
    <xf numFmtId="4" fontId="13" fillId="0" borderId="5" xfId="203" applyNumberFormat="1" applyBorder="1" applyAlignment="1">
      <alignment horizontal="right"/>
    </xf>
    <xf numFmtId="169" fontId="13" fillId="0" borderId="5" xfId="203" applyNumberFormat="1" applyBorder="1" applyAlignment="1">
      <alignment horizontal="right"/>
    </xf>
    <xf numFmtId="49" fontId="13" fillId="0" borderId="5" xfId="203" applyNumberFormat="1" applyBorder="1" applyAlignment="1">
      <alignment horizontal="left"/>
    </xf>
    <xf numFmtId="3" fontId="13" fillId="0" borderId="5" xfId="203" applyNumberFormat="1" applyBorder="1"/>
    <xf numFmtId="168" fontId="13" fillId="0" borderId="5" xfId="203" applyNumberFormat="1" applyBorder="1" applyAlignment="1">
      <alignment horizontal="right"/>
    </xf>
    <xf numFmtId="14" fontId="0" fillId="0" borderId="5" xfId="0" applyNumberFormat="1" applyBorder="1"/>
    <xf numFmtId="164" fontId="13" fillId="0" borderId="5" xfId="203" applyNumberFormat="1" applyBorder="1" applyAlignment="1">
      <alignment horizontal="left"/>
    </xf>
    <xf numFmtId="0" fontId="0" fillId="0" borderId="0" xfId="0" applyAlignment="1">
      <alignment horizontal="left"/>
    </xf>
    <xf numFmtId="164" fontId="13" fillId="2" borderId="5" xfId="203" applyNumberFormat="1" applyFill="1" applyBorder="1" applyAlignment="1">
      <alignment horizontal="left"/>
    </xf>
    <xf numFmtId="168" fontId="13" fillId="2" borderId="5" xfId="203" applyNumberFormat="1" applyFill="1" applyBorder="1" applyAlignment="1">
      <alignment horizontal="right"/>
    </xf>
    <xf numFmtId="49" fontId="13" fillId="2" borderId="5" xfId="203" applyNumberFormat="1" applyFill="1" applyBorder="1" applyAlignment="1">
      <alignment horizontal="left"/>
    </xf>
    <xf numFmtId="3" fontId="13" fillId="2" borderId="5" xfId="203" applyNumberFormat="1" applyFill="1" applyBorder="1"/>
    <xf numFmtId="169" fontId="13" fillId="2" borderId="5" xfId="203" applyNumberFormat="1" applyFill="1" applyBorder="1" applyAlignment="1">
      <alignment horizontal="right"/>
    </xf>
    <xf numFmtId="4" fontId="13" fillId="2" borderId="5" xfId="203" applyNumberFormat="1" applyFill="1" applyBorder="1" applyAlignment="1">
      <alignment horizontal="right"/>
    </xf>
    <xf numFmtId="4" fontId="6" fillId="0" borderId="5" xfId="248" applyNumberFormat="1" applyBorder="1" applyAlignment="1">
      <alignment horizontal="right"/>
    </xf>
    <xf numFmtId="0" fontId="6" fillId="0" borderId="5" xfId="248" applyBorder="1"/>
    <xf numFmtId="169" fontId="6" fillId="0" borderId="5" xfId="248" applyNumberFormat="1" applyBorder="1" applyAlignment="1">
      <alignment horizontal="right"/>
    </xf>
    <xf numFmtId="3" fontId="6" fillId="0" borderId="5" xfId="248" applyNumberFormat="1" applyBorder="1"/>
    <xf numFmtId="49" fontId="6" fillId="0" borderId="5" xfId="248" applyNumberFormat="1" applyBorder="1" applyAlignment="1">
      <alignment horizontal="left"/>
    </xf>
    <xf numFmtId="168" fontId="6" fillId="0" borderId="5" xfId="248" applyNumberFormat="1" applyBorder="1" applyAlignment="1">
      <alignment horizontal="right"/>
    </xf>
    <xf numFmtId="164" fontId="6" fillId="0" borderId="5" xfId="248" applyNumberFormat="1" applyBorder="1" applyAlignment="1">
      <alignment horizontal="left"/>
    </xf>
    <xf numFmtId="0" fontId="6" fillId="0" borderId="0" xfId="248"/>
    <xf numFmtId="164" fontId="6" fillId="0" borderId="0" xfId="248" applyNumberFormat="1" applyAlignment="1">
      <alignment horizontal="left"/>
    </xf>
    <xf numFmtId="168" fontId="6" fillId="0" borderId="0" xfId="248" applyNumberFormat="1" applyAlignment="1">
      <alignment horizontal="right"/>
    </xf>
    <xf numFmtId="49" fontId="6" fillId="0" borderId="0" xfId="248" applyNumberFormat="1" applyAlignment="1">
      <alignment horizontal="left"/>
    </xf>
    <xf numFmtId="169" fontId="6" fillId="0" borderId="0" xfId="248" applyNumberFormat="1" applyAlignment="1">
      <alignment horizontal="right"/>
    </xf>
    <xf numFmtId="4" fontId="6" fillId="0" borderId="0" xfId="248" applyNumberFormat="1" applyAlignment="1">
      <alignment horizontal="right"/>
    </xf>
    <xf numFmtId="3" fontId="6" fillId="0" borderId="0" xfId="248" applyNumberFormat="1"/>
    <xf numFmtId="43" fontId="5" fillId="0" borderId="0" xfId="5" applyFont="1" applyFill="1" applyAlignment="1">
      <alignment horizontal="right"/>
    </xf>
    <xf numFmtId="4" fontId="6" fillId="34" borderId="5" xfId="248" applyNumberFormat="1" applyFill="1" applyBorder="1" applyAlignment="1">
      <alignment horizontal="right"/>
    </xf>
    <xf numFmtId="49" fontId="6" fillId="2" borderId="5" xfId="248" applyNumberFormat="1" applyFill="1" applyBorder="1" applyAlignment="1">
      <alignment horizontal="left"/>
    </xf>
    <xf numFmtId="168" fontId="6" fillId="2" borderId="5" xfId="248" applyNumberFormat="1" applyFill="1" applyBorder="1" applyAlignment="1">
      <alignment horizontal="right"/>
    </xf>
    <xf numFmtId="164" fontId="6" fillId="2" borderId="5" xfId="248" applyNumberFormat="1" applyFill="1" applyBorder="1" applyAlignment="1">
      <alignment horizontal="left"/>
    </xf>
    <xf numFmtId="4" fontId="6" fillId="2" borderId="5" xfId="248" applyNumberFormat="1" applyFill="1" applyBorder="1" applyAlignment="1">
      <alignment horizontal="right"/>
    </xf>
    <xf numFmtId="0" fontId="6" fillId="2" borderId="5" xfId="248" applyFill="1" applyBorder="1"/>
    <xf numFmtId="169" fontId="6" fillId="2" borderId="5" xfId="248" applyNumberFormat="1" applyFill="1" applyBorder="1" applyAlignment="1">
      <alignment horizontal="right"/>
    </xf>
    <xf numFmtId="3" fontId="6" fillId="2" borderId="5" xfId="248" applyNumberFormat="1" applyFill="1" applyBorder="1"/>
    <xf numFmtId="4" fontId="4" fillId="0" borderId="5" xfId="268" applyNumberFormat="1" applyBorder="1" applyAlignment="1">
      <alignment horizontal="right"/>
    </xf>
    <xf numFmtId="0" fontId="4" fillId="0" borderId="5" xfId="268" applyBorder="1"/>
    <xf numFmtId="169" fontId="4" fillId="0" borderId="5" xfId="268" applyNumberFormat="1" applyBorder="1" applyAlignment="1">
      <alignment horizontal="right"/>
    </xf>
    <xf numFmtId="3" fontId="4" fillId="0" borderId="5" xfId="268" applyNumberFormat="1" applyBorder="1"/>
    <xf numFmtId="49" fontId="4" fillId="0" borderId="5" xfId="268" applyNumberFormat="1" applyBorder="1" applyAlignment="1">
      <alignment horizontal="left"/>
    </xf>
    <xf numFmtId="168" fontId="4" fillId="0" borderId="5" xfId="268" applyNumberFormat="1" applyBorder="1" applyAlignment="1">
      <alignment horizontal="right"/>
    </xf>
    <xf numFmtId="164" fontId="4" fillId="0" borderId="5" xfId="268" applyNumberFormat="1" applyBorder="1" applyAlignment="1">
      <alignment horizontal="left"/>
    </xf>
    <xf numFmtId="164" fontId="3" fillId="0" borderId="5" xfId="288" applyNumberFormat="1" applyBorder="1" applyAlignment="1">
      <alignment horizontal="left"/>
    </xf>
    <xf numFmtId="168" fontId="3" fillId="0" borderId="5" xfId="288" applyNumberFormat="1" applyBorder="1" applyAlignment="1">
      <alignment horizontal="right"/>
    </xf>
    <xf numFmtId="49" fontId="3" fillId="0" borderId="5" xfId="288" applyNumberFormat="1" applyBorder="1" applyAlignment="1">
      <alignment horizontal="left"/>
    </xf>
    <xf numFmtId="3" fontId="3" fillId="0" borderId="5" xfId="288" applyNumberFormat="1" applyBorder="1"/>
    <xf numFmtId="169" fontId="3" fillId="0" borderId="5" xfId="288" applyNumberFormat="1" applyBorder="1" applyAlignment="1">
      <alignment horizontal="right"/>
    </xf>
    <xf numFmtId="4" fontId="3" fillId="0" borderId="5" xfId="288" applyNumberFormat="1" applyBorder="1" applyAlignment="1">
      <alignment horizontal="right"/>
    </xf>
    <xf numFmtId="0" fontId="0" fillId="2" borderId="0" xfId="0" applyFill="1"/>
    <xf numFmtId="43" fontId="0" fillId="2" borderId="0" xfId="0" applyNumberFormat="1" applyFill="1"/>
    <xf numFmtId="4" fontId="0" fillId="0" borderId="33" xfId="0" applyNumberFormat="1" applyBorder="1"/>
    <xf numFmtId="43" fontId="0" fillId="0" borderId="6" xfId="5" applyFont="1" applyFill="1" applyBorder="1"/>
    <xf numFmtId="164" fontId="4" fillId="2" borderId="5" xfId="268" applyNumberFormat="1" applyFill="1" applyBorder="1" applyAlignment="1">
      <alignment horizontal="left"/>
    </xf>
    <xf numFmtId="168" fontId="4" fillId="2" borderId="5" xfId="268" applyNumberFormat="1" applyFill="1" applyBorder="1" applyAlignment="1">
      <alignment horizontal="right"/>
    </xf>
    <xf numFmtId="49" fontId="4" fillId="2" borderId="5" xfId="268" applyNumberFormat="1" applyFill="1" applyBorder="1" applyAlignment="1">
      <alignment horizontal="left"/>
    </xf>
    <xf numFmtId="3" fontId="4" fillId="2" borderId="5" xfId="268" applyNumberFormat="1" applyFill="1" applyBorder="1"/>
    <xf numFmtId="169" fontId="4" fillId="2" borderId="5" xfId="268" applyNumberFormat="1" applyFill="1" applyBorder="1" applyAlignment="1">
      <alignment horizontal="right"/>
    </xf>
    <xf numFmtId="4" fontId="4" fillId="2" borderId="5" xfId="268" applyNumberFormat="1" applyFill="1" applyBorder="1" applyAlignment="1">
      <alignment horizontal="right"/>
    </xf>
    <xf numFmtId="0" fontId="4" fillId="2" borderId="5" xfId="268" applyFill="1" applyBorder="1"/>
    <xf numFmtId="164" fontId="3" fillId="2" borderId="5" xfId="288" applyNumberFormat="1" applyFill="1" applyBorder="1" applyAlignment="1">
      <alignment horizontal="left"/>
    </xf>
    <xf numFmtId="168" fontId="3" fillId="2" borderId="5" xfId="288" applyNumberFormat="1" applyFill="1" applyBorder="1" applyAlignment="1">
      <alignment horizontal="right"/>
    </xf>
    <xf numFmtId="49" fontId="3" fillId="2" borderId="5" xfId="288" applyNumberFormat="1" applyFill="1" applyBorder="1" applyAlignment="1">
      <alignment horizontal="left"/>
    </xf>
    <xf numFmtId="3" fontId="3" fillId="2" borderId="5" xfId="288" applyNumberFormat="1" applyFill="1" applyBorder="1"/>
    <xf numFmtId="169" fontId="3" fillId="2" borderId="5" xfId="288" applyNumberFormat="1" applyFill="1" applyBorder="1" applyAlignment="1">
      <alignment horizontal="right"/>
    </xf>
    <xf numFmtId="4" fontId="3" fillId="2" borderId="5" xfId="288" applyNumberFormat="1" applyFill="1" applyBorder="1" applyAlignment="1">
      <alignment horizontal="right"/>
    </xf>
    <xf numFmtId="2" fontId="0" fillId="34" borderId="5" xfId="0" applyNumberFormat="1" applyFill="1" applyBorder="1"/>
    <xf numFmtId="4" fontId="2" fillId="0" borderId="0" xfId="308" applyNumberFormat="1"/>
    <xf numFmtId="4" fontId="1" fillId="0" borderId="5" xfId="328" applyNumberFormat="1" applyBorder="1" applyAlignment="1">
      <alignment horizontal="right"/>
    </xf>
    <xf numFmtId="164" fontId="1" fillId="0" borderId="5" xfId="328" applyNumberFormat="1" applyBorder="1" applyAlignment="1">
      <alignment horizontal="left"/>
    </xf>
    <xf numFmtId="164" fontId="1" fillId="2" borderId="5" xfId="328" applyNumberFormat="1" applyFill="1" applyBorder="1" applyAlignment="1">
      <alignment horizontal="left"/>
    </xf>
    <xf numFmtId="168" fontId="1" fillId="2" borderId="5" xfId="328" applyNumberFormat="1" applyFill="1" applyBorder="1" applyAlignment="1">
      <alignment horizontal="right"/>
    </xf>
    <xf numFmtId="49" fontId="1" fillId="2" borderId="5" xfId="328" applyNumberFormat="1" applyFill="1" applyBorder="1" applyAlignment="1">
      <alignment horizontal="left"/>
    </xf>
    <xf numFmtId="3" fontId="1" fillId="2" borderId="5" xfId="328" applyNumberFormat="1" applyFill="1" applyBorder="1"/>
    <xf numFmtId="169" fontId="1" fillId="2" borderId="5" xfId="328" applyNumberFormat="1" applyFill="1" applyBorder="1" applyAlignment="1">
      <alignment horizontal="right"/>
    </xf>
    <xf numFmtId="4" fontId="1" fillId="2" borderId="5" xfId="328" applyNumberFormat="1" applyFill="1" applyBorder="1" applyAlignment="1">
      <alignment horizontal="righ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</cellXfs>
  <cellStyles count="348">
    <cellStyle name="%20 - Vurgu1" xfId="23" builtinId="30" customBuiltin="1"/>
    <cellStyle name="%20 - Vurgu1 10" xfId="227" xr:uid="{750D5F42-260B-4842-99BC-A20A9E23E921}"/>
    <cellStyle name="%20 - Vurgu1 11" xfId="250" xr:uid="{6A220028-5223-4428-86E8-387129BC14A1}"/>
    <cellStyle name="%20 - Vurgu1 12" xfId="270" xr:uid="{AE083578-C003-48E7-A1F3-E26C7B637E59}"/>
    <cellStyle name="%20 - Vurgu1 13" xfId="290" xr:uid="{171E2C6D-EE38-4150-9DF8-BD840C4566D0}"/>
    <cellStyle name="%20 - Vurgu1 14" xfId="310" xr:uid="{BE49B7EA-C521-4479-90ED-02A7B36F79F6}"/>
    <cellStyle name="%20 - Vurgu1 15" xfId="330" xr:uid="{6F2A9EE2-350B-4692-B30E-939CC29D5680}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1A58DCE6-25A9-4018-8AD0-BAD660299F50}"/>
    <cellStyle name="%20 - Vurgu1 6" xfId="144" xr:uid="{0009A0C2-6FEA-4881-8D23-7D01B4CB025A}"/>
    <cellStyle name="%20 - Vurgu1 7" xfId="165" xr:uid="{1F61AE19-3DDC-4EF7-8C88-C6B5D8CC4200}"/>
    <cellStyle name="%20 - Vurgu1 8" xfId="185" xr:uid="{5464E00F-35FD-4039-B407-BD43AFB0B5A0}"/>
    <cellStyle name="%20 - Vurgu1 9" xfId="205" xr:uid="{71DE32A8-9899-4A15-B644-02FCC3FCDBC8}"/>
    <cellStyle name="%20 - Vurgu2" xfId="27" builtinId="34" customBuiltin="1"/>
    <cellStyle name="%20 - Vurgu2 10" xfId="230" xr:uid="{11B738A1-9694-4DAF-8D7F-4CF1C029E572}"/>
    <cellStyle name="%20 - Vurgu2 11" xfId="253" xr:uid="{53BC4772-F762-4DBD-ACE2-17B021712969}"/>
    <cellStyle name="%20 - Vurgu2 12" xfId="273" xr:uid="{019F42B9-339F-4766-8E4D-A1A3E76121AF}"/>
    <cellStyle name="%20 - Vurgu2 13" xfId="293" xr:uid="{701902F0-60FF-400A-8FAE-98E44EE1462B}"/>
    <cellStyle name="%20 - Vurgu2 14" xfId="313" xr:uid="{8AD5B140-06CA-4189-B67C-9ACC951098A6}"/>
    <cellStyle name="%20 - Vurgu2 15" xfId="333" xr:uid="{06C8E4D2-EA42-4FB6-B85E-2079E17A9D8F}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CC0AC37C-D8B4-4928-B576-C3CBABC16FFD}"/>
    <cellStyle name="%20 - Vurgu2 6" xfId="147" xr:uid="{4F76AF98-1D5D-4388-8BCF-E6A59A74F380}"/>
    <cellStyle name="%20 - Vurgu2 7" xfId="168" xr:uid="{677F41AB-2886-4C1A-BD80-E2C36E9A0E1A}"/>
    <cellStyle name="%20 - Vurgu2 8" xfId="188" xr:uid="{0454C7F9-9AD5-4644-B2E8-365E92CDF907}"/>
    <cellStyle name="%20 - Vurgu2 9" xfId="208" xr:uid="{0B67400A-BADE-4484-AD4D-BBB833E4614F}"/>
    <cellStyle name="%20 - Vurgu3" xfId="31" builtinId="38" customBuiltin="1"/>
    <cellStyle name="%20 - Vurgu3 10" xfId="233" xr:uid="{26D33949-6F1C-4691-AF69-EDAACA41DF52}"/>
    <cellStyle name="%20 - Vurgu3 11" xfId="256" xr:uid="{22B0A104-5254-45BC-BC72-00F4A63F9533}"/>
    <cellStyle name="%20 - Vurgu3 12" xfId="276" xr:uid="{57343CED-85A9-4913-A6C2-FD7691EBB7E9}"/>
    <cellStyle name="%20 - Vurgu3 13" xfId="296" xr:uid="{3B9CAB1F-AE23-4A52-8C94-66367A6F93B3}"/>
    <cellStyle name="%20 - Vurgu3 14" xfId="316" xr:uid="{656DE835-2AF5-451A-ACE3-550F844DF3F9}"/>
    <cellStyle name="%20 - Vurgu3 15" xfId="336" xr:uid="{9E729230-88DE-450D-8904-9276AE926924}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0BAA84F6-3205-4435-9F9F-75108AA1F894}"/>
    <cellStyle name="%20 - Vurgu3 6" xfId="150" xr:uid="{3E8AD4FA-A269-4A5E-AF57-AA15075D13DA}"/>
    <cellStyle name="%20 - Vurgu3 7" xfId="171" xr:uid="{A08C7B95-4986-4E76-8817-D78FA1AC4F5B}"/>
    <cellStyle name="%20 - Vurgu3 8" xfId="191" xr:uid="{1D097800-B111-498E-AA13-13BF686A39C7}"/>
    <cellStyle name="%20 - Vurgu3 9" xfId="211" xr:uid="{71B73A60-F2A6-480E-9378-99DA3251FC98}"/>
    <cellStyle name="%20 - Vurgu4" xfId="35" builtinId="42" customBuiltin="1"/>
    <cellStyle name="%20 - Vurgu4 10" xfId="236" xr:uid="{A1C8663F-4953-451A-A96E-C1F87C134956}"/>
    <cellStyle name="%20 - Vurgu4 11" xfId="259" xr:uid="{5271B8F5-F4B5-4563-B54F-9D891969B47D}"/>
    <cellStyle name="%20 - Vurgu4 12" xfId="279" xr:uid="{44A7A45A-53AB-4CBD-8045-867A97B1E97C}"/>
    <cellStyle name="%20 - Vurgu4 13" xfId="299" xr:uid="{58DA082C-5206-4DBC-B663-D2F8AEF0CD00}"/>
    <cellStyle name="%20 - Vurgu4 14" xfId="319" xr:uid="{96A0933D-82E0-469C-AAF8-988566E199F5}"/>
    <cellStyle name="%20 - Vurgu4 15" xfId="339" xr:uid="{1CA7D601-600D-400D-9FFB-87D747EE8453}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209EC015-2553-4FC8-A10A-070544A8E273}"/>
    <cellStyle name="%20 - Vurgu4 6" xfId="153" xr:uid="{D412AD4A-925E-4C41-88BE-12BEED5CFC79}"/>
    <cellStyle name="%20 - Vurgu4 7" xfId="174" xr:uid="{56D8CCBA-BE74-4AC9-89E0-E7F225E1A340}"/>
    <cellStyle name="%20 - Vurgu4 8" xfId="194" xr:uid="{3C3CA8EA-3806-47B8-9932-4A2420E09C93}"/>
    <cellStyle name="%20 - Vurgu4 9" xfId="214" xr:uid="{7587D4ED-6B6E-4855-A42A-3FAD8EC28E75}"/>
    <cellStyle name="%20 - Vurgu5" xfId="39" builtinId="46" customBuiltin="1"/>
    <cellStyle name="%20 - Vurgu5 10" xfId="239" xr:uid="{63D16619-BC39-4EF0-9311-F97EEAE84BBC}"/>
    <cellStyle name="%20 - Vurgu5 11" xfId="262" xr:uid="{1462EAAB-4CF1-42D3-8DBF-539A89411D7A}"/>
    <cellStyle name="%20 - Vurgu5 12" xfId="282" xr:uid="{F50FCD6B-7DE0-402A-81E9-F3CF1D6E3C5F}"/>
    <cellStyle name="%20 - Vurgu5 13" xfId="302" xr:uid="{F5B43BD1-F5EE-4F66-B19D-9A380479EA03}"/>
    <cellStyle name="%20 - Vurgu5 14" xfId="322" xr:uid="{5D6667D2-A6F4-4627-A7D0-133EDC8D77DD}"/>
    <cellStyle name="%20 - Vurgu5 15" xfId="342" xr:uid="{431AAB05-0728-41EF-B516-EBCFE651B92C}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EF898ED4-23CE-437F-8185-F84673A40D1D}"/>
    <cellStyle name="%20 - Vurgu5 6" xfId="156" xr:uid="{1A336847-D40F-4973-80B1-8A05042C4928}"/>
    <cellStyle name="%20 - Vurgu5 7" xfId="177" xr:uid="{75644D6E-2B04-4EF6-A442-B6F27F6B04FA}"/>
    <cellStyle name="%20 - Vurgu5 8" xfId="197" xr:uid="{65D97D5A-760B-4C7E-87CE-8C725410DF89}"/>
    <cellStyle name="%20 - Vurgu5 9" xfId="217" xr:uid="{5FA534AA-6E67-4997-88E6-2DB293809E60}"/>
    <cellStyle name="%20 - Vurgu6" xfId="43" builtinId="50" customBuiltin="1"/>
    <cellStyle name="%20 - Vurgu6 10" xfId="242" xr:uid="{EB1D2E00-603E-4F5A-A665-541844DAF7B6}"/>
    <cellStyle name="%20 - Vurgu6 11" xfId="265" xr:uid="{3D7879D0-A4F7-4FC2-BF04-F5651265E0F9}"/>
    <cellStyle name="%20 - Vurgu6 12" xfId="285" xr:uid="{846B9230-F7FC-4205-9871-DA4F71935B55}"/>
    <cellStyle name="%20 - Vurgu6 13" xfId="305" xr:uid="{8386FC06-A14C-432F-8610-86766867548E}"/>
    <cellStyle name="%20 - Vurgu6 14" xfId="325" xr:uid="{7EA91823-DE9E-4C37-8D2E-1EB6B76A59D1}"/>
    <cellStyle name="%20 - Vurgu6 15" xfId="345" xr:uid="{11F36F46-9708-4B7F-B829-4EFFB1C39604}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7A73DAB8-6CD2-40FA-9459-885CD5EF16D0}"/>
    <cellStyle name="%20 - Vurgu6 6" xfId="159" xr:uid="{FFA83F54-FCAE-46B1-84DC-78367339818A}"/>
    <cellStyle name="%20 - Vurgu6 7" xfId="180" xr:uid="{1D91B0DD-8BF4-42C9-9860-232B70F5ED12}"/>
    <cellStyle name="%20 - Vurgu6 8" xfId="200" xr:uid="{423C90EA-1692-4D65-AE97-97C23F60E135}"/>
    <cellStyle name="%20 - Vurgu6 9" xfId="220" xr:uid="{CBF2438C-4933-49C0-9B90-FB26BFBEEEFF}"/>
    <cellStyle name="%40 - Vurgu1" xfId="24" builtinId="31" customBuiltin="1"/>
    <cellStyle name="%40 - Vurgu1 10" xfId="228" xr:uid="{CD63DEBB-BB5D-44E4-9516-D96E5A84F06A}"/>
    <cellStyle name="%40 - Vurgu1 11" xfId="251" xr:uid="{119C8E10-6BB2-482A-B241-4B01C96A6686}"/>
    <cellStyle name="%40 - Vurgu1 12" xfId="271" xr:uid="{E8B22D6C-A24E-4250-8159-B59E244320F7}"/>
    <cellStyle name="%40 - Vurgu1 13" xfId="291" xr:uid="{2EE733FE-0656-423C-89EA-71121C72C07B}"/>
    <cellStyle name="%40 - Vurgu1 14" xfId="311" xr:uid="{26D4C5EB-12E5-4CBA-89DC-7FB56F2E2AE9}"/>
    <cellStyle name="%40 - Vurgu1 15" xfId="331" xr:uid="{FE9901EE-CE28-4D2D-AADA-C9CF2B4E4CBE}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DFBB8D5F-32BB-4D41-823F-36F3E112132E}"/>
    <cellStyle name="%40 - Vurgu1 6" xfId="145" xr:uid="{8248A2FB-D353-4D68-A871-E9C63EBBED2C}"/>
    <cellStyle name="%40 - Vurgu1 7" xfId="166" xr:uid="{AF013768-D3F5-4BA7-8DEC-B7D1D541AC95}"/>
    <cellStyle name="%40 - Vurgu1 8" xfId="186" xr:uid="{03EA0533-A3E6-4097-8F6C-F4AC03188BD4}"/>
    <cellStyle name="%40 - Vurgu1 9" xfId="206" xr:uid="{D77AAFCB-07DC-4A64-B38C-81916F62C0C7}"/>
    <cellStyle name="%40 - Vurgu2" xfId="28" builtinId="35" customBuiltin="1"/>
    <cellStyle name="%40 - Vurgu2 10" xfId="231" xr:uid="{E1D92EE2-1595-487A-965C-93F1B8FFAF1D}"/>
    <cellStyle name="%40 - Vurgu2 11" xfId="254" xr:uid="{9886B91B-BA46-45A3-9579-453202A7C52C}"/>
    <cellStyle name="%40 - Vurgu2 12" xfId="274" xr:uid="{96355E9F-2C50-41C7-B091-46A7B5A10CD4}"/>
    <cellStyle name="%40 - Vurgu2 13" xfId="294" xr:uid="{E7E044BF-D868-48B7-85E8-3DE6E0D0B483}"/>
    <cellStyle name="%40 - Vurgu2 14" xfId="314" xr:uid="{888C7DB6-D6AE-41EE-9683-4C9303197DC1}"/>
    <cellStyle name="%40 - Vurgu2 15" xfId="334" xr:uid="{961B1AE2-B897-4E83-86D4-9CF68918490A}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B3797018-E90A-4DFA-A467-D7219F041AD4}"/>
    <cellStyle name="%40 - Vurgu2 6" xfId="148" xr:uid="{EAFA45BA-E31A-4491-AF0D-A71D641F05AA}"/>
    <cellStyle name="%40 - Vurgu2 7" xfId="169" xr:uid="{7EBD7A1E-D026-4979-B2AA-E078083422B0}"/>
    <cellStyle name="%40 - Vurgu2 8" xfId="189" xr:uid="{EFC3A9D0-2907-4463-8ABA-9CBF6B858761}"/>
    <cellStyle name="%40 - Vurgu2 9" xfId="209" xr:uid="{A3DA2431-DCE3-4159-8A2C-CA09730BCB8A}"/>
    <cellStyle name="%40 - Vurgu3" xfId="32" builtinId="39" customBuiltin="1"/>
    <cellStyle name="%40 - Vurgu3 10" xfId="234" xr:uid="{C3D0A7D6-CCC4-4857-BE80-14A8960BE344}"/>
    <cellStyle name="%40 - Vurgu3 11" xfId="257" xr:uid="{3BB87413-267C-4C96-B749-33B61D5E658F}"/>
    <cellStyle name="%40 - Vurgu3 12" xfId="277" xr:uid="{4A848B54-DFA6-4136-93DE-200D8CDFC8A3}"/>
    <cellStyle name="%40 - Vurgu3 13" xfId="297" xr:uid="{879021F2-9F67-482D-9A9D-7D5C36BDF3D0}"/>
    <cellStyle name="%40 - Vurgu3 14" xfId="317" xr:uid="{5356ECD6-9D63-4917-A664-9C7F7DC00673}"/>
    <cellStyle name="%40 - Vurgu3 15" xfId="337" xr:uid="{4C689F28-8210-41E7-BF96-3BCA3309691E}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4E99E55F-79EE-4458-B256-A0D5248CF696}"/>
    <cellStyle name="%40 - Vurgu3 6" xfId="151" xr:uid="{81C48838-0F46-423A-BDD5-CEC8C08EFF3D}"/>
    <cellStyle name="%40 - Vurgu3 7" xfId="172" xr:uid="{A9B3E9A0-487E-4191-9BA8-8BCB4296FFEE}"/>
    <cellStyle name="%40 - Vurgu3 8" xfId="192" xr:uid="{A5BDB958-6753-4270-9D2E-AB2CB972E706}"/>
    <cellStyle name="%40 - Vurgu3 9" xfId="212" xr:uid="{69CBF80D-DB59-4587-B3BC-E767DDB8A0B6}"/>
    <cellStyle name="%40 - Vurgu4" xfId="36" builtinId="43" customBuiltin="1"/>
    <cellStyle name="%40 - Vurgu4 10" xfId="237" xr:uid="{3BCDD5D0-94D5-495C-B039-68084A2E9F9F}"/>
    <cellStyle name="%40 - Vurgu4 11" xfId="260" xr:uid="{7C1B51DC-F601-4103-9F57-3D011CAF7945}"/>
    <cellStyle name="%40 - Vurgu4 12" xfId="280" xr:uid="{D3A9B835-2F1F-42E5-BBFE-BD9869614ED4}"/>
    <cellStyle name="%40 - Vurgu4 13" xfId="300" xr:uid="{3548FC38-3483-4334-A48C-A0EA02C9AC64}"/>
    <cellStyle name="%40 - Vurgu4 14" xfId="320" xr:uid="{11076644-64C6-4B91-9AFE-9C6BA85B0238}"/>
    <cellStyle name="%40 - Vurgu4 15" xfId="340" xr:uid="{1728007F-DA20-4B69-BD69-7C819B4303AD}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00B9276D-7745-418D-9BB3-519558BFB743}"/>
    <cellStyle name="%40 - Vurgu4 6" xfId="154" xr:uid="{424EF84F-89D8-4A8F-951F-766650DE1999}"/>
    <cellStyle name="%40 - Vurgu4 7" xfId="175" xr:uid="{D48187DD-C98E-42B3-BF63-0A1E8B02B622}"/>
    <cellStyle name="%40 - Vurgu4 8" xfId="195" xr:uid="{07F95EF9-BFC0-427F-B4DF-34E96697D0C6}"/>
    <cellStyle name="%40 - Vurgu4 9" xfId="215" xr:uid="{78C69D6E-5A52-4819-A244-763D14002AA5}"/>
    <cellStyle name="%40 - Vurgu5" xfId="40" builtinId="47" customBuiltin="1"/>
    <cellStyle name="%40 - Vurgu5 10" xfId="240" xr:uid="{E50AFD9A-CDDB-48F1-B7D9-66D3834253CF}"/>
    <cellStyle name="%40 - Vurgu5 11" xfId="263" xr:uid="{3F6326DA-C226-47A9-AD40-E4016017E78C}"/>
    <cellStyle name="%40 - Vurgu5 12" xfId="283" xr:uid="{8D55EF9E-11CF-4506-A895-BA88EA90BD46}"/>
    <cellStyle name="%40 - Vurgu5 13" xfId="303" xr:uid="{2B5A879D-2812-45CF-9A4B-45719F90F4B8}"/>
    <cellStyle name="%40 - Vurgu5 14" xfId="323" xr:uid="{E58A5FE8-8996-4BD9-95C4-57D646DDF350}"/>
    <cellStyle name="%40 - Vurgu5 15" xfId="343" xr:uid="{D3B96827-D0D5-43B2-A0AD-EDFA7360C74C}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DA52B44E-904F-4AFD-A9BC-DAF1042D5E55}"/>
    <cellStyle name="%40 - Vurgu5 6" xfId="157" xr:uid="{3FC1265A-6352-4035-BCC1-81177B391E98}"/>
    <cellStyle name="%40 - Vurgu5 7" xfId="178" xr:uid="{8422DFC3-F3E3-49D1-85A4-7775481E0EC7}"/>
    <cellStyle name="%40 - Vurgu5 8" xfId="198" xr:uid="{EF93E7A6-99DF-48C5-90ED-440E15CE338E}"/>
    <cellStyle name="%40 - Vurgu5 9" xfId="218" xr:uid="{C0505DFC-EA17-49D8-8BAB-44316F1EA542}"/>
    <cellStyle name="%40 - Vurgu6" xfId="44" builtinId="51" customBuiltin="1"/>
    <cellStyle name="%40 - Vurgu6 10" xfId="243" xr:uid="{B1F4594F-F7DA-475A-A37B-798C8C6AE9AA}"/>
    <cellStyle name="%40 - Vurgu6 11" xfId="266" xr:uid="{EF08C1E4-1B4A-4A09-8F12-C5055BD97107}"/>
    <cellStyle name="%40 - Vurgu6 12" xfId="286" xr:uid="{6F1E4065-B7E4-4693-B0AA-A8217D2387FF}"/>
    <cellStyle name="%40 - Vurgu6 13" xfId="306" xr:uid="{255395E8-CE09-4952-819F-4D2A2E721D3B}"/>
    <cellStyle name="%40 - Vurgu6 14" xfId="326" xr:uid="{7B785E54-5F6B-41D2-ADB0-3A99FE4B421C}"/>
    <cellStyle name="%40 - Vurgu6 15" xfId="346" xr:uid="{74CB09EC-22C1-4774-9906-4D3C0417F7D7}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75E3089A-364A-4EB8-82CE-D5777569E289}"/>
    <cellStyle name="%40 - Vurgu6 6" xfId="160" xr:uid="{BF9E539E-41C9-4E87-A265-D9AB3F5DD5F0}"/>
    <cellStyle name="%40 - Vurgu6 7" xfId="181" xr:uid="{5174F777-3FC8-4CAA-A99A-6DCF508BF762}"/>
    <cellStyle name="%40 - Vurgu6 8" xfId="201" xr:uid="{3E1086D1-D10B-4AA3-A228-526C87D8237A}"/>
    <cellStyle name="%40 - Vurgu6 9" xfId="221" xr:uid="{B5174583-D8AA-4BC4-BADA-C66A55C58513}"/>
    <cellStyle name="%60 - Vurgu1" xfId="25" builtinId="32" customBuiltin="1"/>
    <cellStyle name="%60 - Vurgu1 10" xfId="229" xr:uid="{91916FC9-2DAC-48D1-819E-5B830547DB78}"/>
    <cellStyle name="%60 - Vurgu1 11" xfId="252" xr:uid="{734E4757-4332-4FD1-9C71-C1B144CE05C1}"/>
    <cellStyle name="%60 - Vurgu1 12" xfId="272" xr:uid="{EAC531F2-489C-4483-952D-35C453691B91}"/>
    <cellStyle name="%60 - Vurgu1 13" xfId="292" xr:uid="{1C4F0F7C-83C9-4AA3-959D-87CDB2943528}"/>
    <cellStyle name="%60 - Vurgu1 14" xfId="312" xr:uid="{23D50FC8-271B-4A5C-8B22-BDF2E71A1849}"/>
    <cellStyle name="%60 - Vurgu1 15" xfId="332" xr:uid="{F6EC69AA-2974-4F0C-9563-75E7827B607A}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FBFBEBCC-5E42-415A-8286-A6DE520E76B9}"/>
    <cellStyle name="%60 - Vurgu1 6" xfId="146" xr:uid="{C8265788-1C12-4713-AF93-74EC4AED88BE}"/>
    <cellStyle name="%60 - Vurgu1 7" xfId="167" xr:uid="{78ACA7F0-7825-4DC4-BBBC-875CEF60FD4A}"/>
    <cellStyle name="%60 - Vurgu1 8" xfId="187" xr:uid="{DD658B08-5473-40F5-8636-0FEE43321844}"/>
    <cellStyle name="%60 - Vurgu1 9" xfId="207" xr:uid="{8B459912-C00A-4B65-80F0-8806DDDD4577}"/>
    <cellStyle name="%60 - Vurgu2" xfId="29" builtinId="36" customBuiltin="1"/>
    <cellStyle name="%60 - Vurgu2 10" xfId="232" xr:uid="{1BFED92B-9458-4E5A-936C-CD6F7C585518}"/>
    <cellStyle name="%60 - Vurgu2 11" xfId="255" xr:uid="{AE8E6D6F-EA4C-4D4E-AC0B-D730B782E028}"/>
    <cellStyle name="%60 - Vurgu2 12" xfId="275" xr:uid="{D2B8EACA-77D8-475D-ADDF-FC1932B4F7F4}"/>
    <cellStyle name="%60 - Vurgu2 13" xfId="295" xr:uid="{E8D39515-0036-4282-BE04-6C1EB5FC1B07}"/>
    <cellStyle name="%60 - Vurgu2 14" xfId="315" xr:uid="{04969B51-638C-4F1E-AC97-AF99D13F3993}"/>
    <cellStyle name="%60 - Vurgu2 15" xfId="335" xr:uid="{2AB0F19C-1DB0-406D-AF31-9A9F0ECEE090}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C5A7440C-94E3-4563-9C3C-F2A2C60C96D3}"/>
    <cellStyle name="%60 - Vurgu2 6" xfId="149" xr:uid="{CE7489DD-0721-4E44-8199-4C4417A97FA3}"/>
    <cellStyle name="%60 - Vurgu2 7" xfId="170" xr:uid="{F5EEE766-6094-4AE5-9F49-DEB8753EB111}"/>
    <cellStyle name="%60 - Vurgu2 8" xfId="190" xr:uid="{6658A24C-9C6A-4C06-8035-759874BA9C74}"/>
    <cellStyle name="%60 - Vurgu2 9" xfId="210" xr:uid="{353AC03A-4CF1-4965-9E22-7C33588BE927}"/>
    <cellStyle name="%60 - Vurgu3" xfId="33" builtinId="40" customBuiltin="1"/>
    <cellStyle name="%60 - Vurgu3 10" xfId="235" xr:uid="{020D0DF3-BF1F-4566-BED0-A94E72187C63}"/>
    <cellStyle name="%60 - Vurgu3 11" xfId="258" xr:uid="{4C25197D-6D7A-465D-9DAF-9AC8410252FE}"/>
    <cellStyle name="%60 - Vurgu3 12" xfId="278" xr:uid="{B5DD91B2-11F8-44AD-9769-13A283D84652}"/>
    <cellStyle name="%60 - Vurgu3 13" xfId="298" xr:uid="{A913CAEF-A195-4C70-9D42-0AADDB74E1AD}"/>
    <cellStyle name="%60 - Vurgu3 14" xfId="318" xr:uid="{E1814A54-AF02-4CC0-ABC6-92007911CCB5}"/>
    <cellStyle name="%60 - Vurgu3 15" xfId="338" xr:uid="{A62722F0-8B27-4635-955A-D46C45BEEBEC}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F73CB6FB-6E61-4A5A-86C0-9695630BBCCF}"/>
    <cellStyle name="%60 - Vurgu3 6" xfId="152" xr:uid="{8BEFA6DC-7BDF-44B2-873D-C41F4EDD000D}"/>
    <cellStyle name="%60 - Vurgu3 7" xfId="173" xr:uid="{D9094A91-674C-4D49-8332-F4B96C603248}"/>
    <cellStyle name="%60 - Vurgu3 8" xfId="193" xr:uid="{A21EA41F-5161-4D27-8B92-5F37B74FF310}"/>
    <cellStyle name="%60 - Vurgu3 9" xfId="213" xr:uid="{9AE8D812-3611-4673-8446-1FA61079BA53}"/>
    <cellStyle name="%60 - Vurgu4" xfId="37" builtinId="44" customBuiltin="1"/>
    <cellStyle name="%60 - Vurgu4 10" xfId="238" xr:uid="{90C63492-3425-4F48-A881-7ABDAAFF8283}"/>
    <cellStyle name="%60 - Vurgu4 11" xfId="261" xr:uid="{D94D5FEC-67EE-4189-AFE2-5D2ED20406D7}"/>
    <cellStyle name="%60 - Vurgu4 12" xfId="281" xr:uid="{03E5E741-628B-419C-A59E-8BC359DB28DC}"/>
    <cellStyle name="%60 - Vurgu4 13" xfId="301" xr:uid="{AA7C0B32-BAC0-431A-812C-B5BE32BE3C98}"/>
    <cellStyle name="%60 - Vurgu4 14" xfId="321" xr:uid="{65524038-C85B-43D4-9694-1E74903A5971}"/>
    <cellStyle name="%60 - Vurgu4 15" xfId="341" xr:uid="{A850FBF1-799E-45AF-9B7D-FF37895C0636}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0C092FCB-6297-41B3-8DDF-87B0F97E6235}"/>
    <cellStyle name="%60 - Vurgu4 6" xfId="155" xr:uid="{FC0CA4B4-5673-451D-8C69-4AF03ACDF411}"/>
    <cellStyle name="%60 - Vurgu4 7" xfId="176" xr:uid="{F159E480-B682-4A69-847C-4E0BA02383BA}"/>
    <cellStyle name="%60 - Vurgu4 8" xfId="196" xr:uid="{FA34B376-918A-4897-B0D3-FCA8CD3FF6BA}"/>
    <cellStyle name="%60 - Vurgu4 9" xfId="216" xr:uid="{98ED6E4F-A31D-4026-BA01-D202B51D044B}"/>
    <cellStyle name="%60 - Vurgu5" xfId="41" builtinId="48" customBuiltin="1"/>
    <cellStyle name="%60 - Vurgu5 10" xfId="241" xr:uid="{F0454C97-6B00-41A2-94DE-4181CDB3DF7C}"/>
    <cellStyle name="%60 - Vurgu5 11" xfId="264" xr:uid="{C2929D0F-8F05-4CA4-ACF2-B15B09DCC5C2}"/>
    <cellStyle name="%60 - Vurgu5 12" xfId="284" xr:uid="{5B1E5BEA-A1DD-494C-B9D2-7989B9A61BC2}"/>
    <cellStyle name="%60 - Vurgu5 13" xfId="304" xr:uid="{823DE395-0A9F-48BF-98CF-469DC42ACB22}"/>
    <cellStyle name="%60 - Vurgu5 14" xfId="324" xr:uid="{4C4C67A9-8B74-4166-BFDB-996452133300}"/>
    <cellStyle name="%60 - Vurgu5 15" xfId="344" xr:uid="{A417BD05-76E0-4E09-859C-E38212CF32DA}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6923A5F2-0AED-4BE2-9528-A6976AF60F3A}"/>
    <cellStyle name="%60 - Vurgu5 6" xfId="158" xr:uid="{6B175E90-9CE8-4495-BC75-76AA5F955D7F}"/>
    <cellStyle name="%60 - Vurgu5 7" xfId="179" xr:uid="{F85DBA7E-5585-4841-9FF4-CC2293EB6477}"/>
    <cellStyle name="%60 - Vurgu5 8" xfId="199" xr:uid="{6A41FA6E-5833-4E25-B5D2-6DAAEF979E9F}"/>
    <cellStyle name="%60 - Vurgu5 9" xfId="219" xr:uid="{18122CEA-ED44-4C19-B032-44B4D48DBA16}"/>
    <cellStyle name="%60 - Vurgu6" xfId="45" builtinId="52" customBuiltin="1"/>
    <cellStyle name="%60 - Vurgu6 10" xfId="244" xr:uid="{4209E8C9-5C92-4BA2-B973-FE900B48B251}"/>
    <cellStyle name="%60 - Vurgu6 11" xfId="267" xr:uid="{4FC2DB41-251C-4A40-AB33-6E5A0DF28E7B}"/>
    <cellStyle name="%60 - Vurgu6 12" xfId="287" xr:uid="{49FDC0E1-1DB1-4AF7-A4A6-531937BB9F66}"/>
    <cellStyle name="%60 - Vurgu6 13" xfId="307" xr:uid="{3C5063CC-90FC-4516-8D0B-6F1CBF5DA247}"/>
    <cellStyle name="%60 - Vurgu6 14" xfId="327" xr:uid="{BCFF56AD-D93B-4718-AE6C-F4B8B910B86B}"/>
    <cellStyle name="%60 - Vurgu6 15" xfId="347" xr:uid="{C274FB3C-615C-4469-A19C-7E401EFA5982}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DD4FBE37-457B-4A7C-ACC2-FBDB5D805EC3}"/>
    <cellStyle name="%60 - Vurgu6 6" xfId="161" xr:uid="{550D547F-7A24-42E4-9152-948932FD6850}"/>
    <cellStyle name="%60 - Vurgu6 7" xfId="182" xr:uid="{7E5B2A67-8B71-4DF8-8B9E-09A2C7406614}"/>
    <cellStyle name="%60 - Vurgu6 8" xfId="202" xr:uid="{19B611EA-843B-4BC5-89C0-E01F86AE98D5}"/>
    <cellStyle name="%60 - Vurgu6 9" xfId="222" xr:uid="{1E5343A9-2472-40CD-A940-1205FAEFF929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FCC73191-39FE-4C07-8A61-1A08C8CD9F22}"/>
    <cellStyle name="Normal 13" xfId="99" xr:uid="{980E355B-8256-4726-9F43-8B729176F81D}"/>
    <cellStyle name="Normal 14" xfId="142" xr:uid="{37015E3A-3BC4-48C4-BF08-9CC83C6E3355}"/>
    <cellStyle name="Normal 15" xfId="162" xr:uid="{62B38B2F-C036-4939-A35A-FCEE68B7C79F}"/>
    <cellStyle name="Normal 16" xfId="120" xr:uid="{77B6CD09-CBFB-47BE-93DD-1813ECF0F801}"/>
    <cellStyle name="Normal 17" xfId="121" xr:uid="{4A767B25-610C-435F-BAB6-344DF42A5499}"/>
    <cellStyle name="Normal 18" xfId="163" xr:uid="{A9E7DFD3-2C87-42D5-998E-326393E70773}"/>
    <cellStyle name="Normal 19" xfId="183" xr:uid="{193D3E53-5FAE-4075-A542-03AF5D28090C}"/>
    <cellStyle name="Normal 2" xfId="2" xr:uid="{4D17527B-1836-4D6A-B865-C7CCC3C69533}"/>
    <cellStyle name="Normal 2 2" xfId="71" xr:uid="{39F79879-444D-4DBB-A4AF-F7B0DFB7CA21}"/>
    <cellStyle name="Normal 20" xfId="203" xr:uid="{87F5E2DF-037E-4DBB-9D0B-DD93484B1181}"/>
    <cellStyle name="Normal 21" xfId="223" xr:uid="{F3C2EF1A-2F15-4CFF-A8C6-7482BD330544}"/>
    <cellStyle name="Normal 22" xfId="225" xr:uid="{C463DEF2-5DF2-480A-B44F-3FDA0E7F97C9}"/>
    <cellStyle name="Normal 23" xfId="248" xr:uid="{7F777480-C404-44D1-96DD-A254FEB60915}"/>
    <cellStyle name="Normal 24" xfId="268" xr:uid="{AF600825-3E1A-4351-9A86-560EEA0A5FA3}"/>
    <cellStyle name="Normal 25" xfId="224" xr:uid="{803AE747-17E7-436D-8744-6D733FDC8534}"/>
    <cellStyle name="Normal 26" xfId="288" xr:uid="{1A3B4F41-FC74-4A8A-AD72-6F9B6314767F}"/>
    <cellStyle name="Normal 27" xfId="245" xr:uid="{B2EB3FAE-77E3-471D-8FC1-4B2E7884892B}"/>
    <cellStyle name="Normal 28" xfId="308" xr:uid="{1C52B3FC-8E2D-40CF-B898-4FC116D5D0E7}"/>
    <cellStyle name="Normal 29" xfId="246" xr:uid="{2BE3BD62-B57F-450D-9D8C-D0D40299BF3C}"/>
    <cellStyle name="Normal 3" xfId="3" xr:uid="{13FD6B32-DACB-4C14-B0D2-DF32CA921F7E}"/>
    <cellStyle name="Normal 3 2" xfId="72" xr:uid="{4A341C05-07AF-413A-8E0E-09EE0EF76985}"/>
    <cellStyle name="Normal 30" xfId="328" xr:uid="{0CDF9DDF-0D6B-468D-8DDB-95345B75756E}"/>
    <cellStyle name="Normal 34" xfId="247" xr:uid="{25503196-65A0-4CE1-B47F-D8C9BAC61B97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10" xfId="204" xr:uid="{B4669CBE-07F1-4D25-95EF-EA4C3FEFB315}"/>
    <cellStyle name="Not 11" xfId="226" xr:uid="{933949FA-EC55-4415-A612-7814138CE867}"/>
    <cellStyle name="Not 12" xfId="249" xr:uid="{0A679352-FF63-4598-955D-6CD859CF9814}"/>
    <cellStyle name="Not 13" xfId="269" xr:uid="{E0E3A989-8502-489C-A497-2983D4292831}"/>
    <cellStyle name="Not 14" xfId="289" xr:uid="{DCE0AC93-CE85-44F7-AECF-2E95A1EDFA0B}"/>
    <cellStyle name="Not 15" xfId="309" xr:uid="{E8964733-0B54-4F05-85D4-A8468B4E8540}"/>
    <cellStyle name="Not 16" xfId="329" xr:uid="{A0C7F3B6-C418-4AA0-96AE-3E0D71F1B2E8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88229ECE-B4FD-4814-BE28-F6A2193049C3}"/>
    <cellStyle name="Not 7" xfId="143" xr:uid="{7EF57F48-2A45-4F5F-92D1-67FDAD78386A}"/>
    <cellStyle name="Not 8" xfId="164" xr:uid="{26B1050F-5C65-416C-B9F0-104ACEC1D360}"/>
    <cellStyle name="Not 9" xfId="184" xr:uid="{34C6A076-BB9D-4C44-9E22-8DBBF4934483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1"/>
      <c r="C2" s="172"/>
      <c r="D2" s="172"/>
      <c r="E2" s="172"/>
      <c r="F2" s="172"/>
      <c r="G2" s="172"/>
      <c r="H2" s="172"/>
      <c r="I2" s="172"/>
      <c r="J2" s="17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45658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45659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45660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45661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45662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45663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45664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45665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45666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45667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45668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45669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45670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45671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45672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45673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45674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45675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45676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45677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45678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45679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45680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45681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45682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45683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45684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45685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45686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45687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45688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  <c r="M40" s="5" t="s">
        <v>6</v>
      </c>
      <c r="N40" s="6"/>
    </row>
    <row r="41" spans="2:14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sheetPr>
    <pageSetUpPr fitToPage="1"/>
  </sheetPr>
  <dimension ref="B1:AC58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12.28515625" bestFit="1" customWidth="1"/>
    <col min="22" max="22" width="24.85546875" bestFit="1" customWidth="1"/>
    <col min="23" max="23" width="7" bestFit="1" customWidth="1"/>
    <col min="24" max="24" width="9.2851562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45689</v>
      </c>
      <c r="C4" s="1"/>
      <c r="D4" s="2"/>
      <c r="E4" s="35">
        <v>10</v>
      </c>
      <c r="F4" s="36">
        <f>E4*C4</f>
        <v>0</v>
      </c>
      <c r="G4" s="37"/>
      <c r="H4" s="38" t="s">
        <v>4</v>
      </c>
      <c r="I4" s="39"/>
      <c r="J4" s="40">
        <f>'OCAK 2025'!J39*-1</f>
        <v>0</v>
      </c>
    </row>
    <row r="5" spans="2:29" x14ac:dyDescent="0.25">
      <c r="B5" s="34">
        <v>45690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45691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45692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45693</v>
      </c>
      <c r="C8" s="1"/>
      <c r="D8" s="2"/>
      <c r="E8" s="35"/>
      <c r="F8" s="36">
        <f t="shared" si="0"/>
        <v>0</v>
      </c>
      <c r="G8" s="41"/>
      <c r="H8" s="42"/>
      <c r="I8" s="5" t="s">
        <v>8</v>
      </c>
      <c r="J8" s="43">
        <v>-403.9</v>
      </c>
    </row>
    <row r="9" spans="2:29" x14ac:dyDescent="0.25">
      <c r="B9" s="34">
        <v>45694</v>
      </c>
      <c r="C9" s="1"/>
      <c r="D9" s="2"/>
      <c r="E9" s="35"/>
      <c r="F9" s="36">
        <f t="shared" si="0"/>
        <v>0</v>
      </c>
      <c r="G9" s="41">
        <v>45743</v>
      </c>
      <c r="H9" s="42" t="s">
        <v>45</v>
      </c>
      <c r="I9" s="5"/>
      <c r="J9" s="43">
        <v>40793.9</v>
      </c>
    </row>
    <row r="10" spans="2:29" x14ac:dyDescent="0.25">
      <c r="B10" s="34">
        <v>45695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  <c r="L10" s="69"/>
      <c r="M10" s="68"/>
      <c r="N10" s="69"/>
      <c r="O10" s="68"/>
      <c r="P10" s="70"/>
      <c r="Q10" s="68"/>
      <c r="R10" s="68"/>
      <c r="S10" s="71"/>
      <c r="T10" s="68"/>
      <c r="U10" s="72"/>
      <c r="V10" s="73"/>
      <c r="W10" s="73"/>
      <c r="X10" s="73"/>
      <c r="Y10" s="68"/>
    </row>
    <row r="11" spans="2:29" x14ac:dyDescent="0.25">
      <c r="B11" s="34">
        <v>45696</v>
      </c>
      <c r="C11" s="1">
        <v>4039</v>
      </c>
      <c r="D11" s="2"/>
      <c r="E11" s="35">
        <v>10</v>
      </c>
      <c r="F11" s="36">
        <f t="shared" si="0"/>
        <v>40390</v>
      </c>
      <c r="G11" s="44"/>
      <c r="H11" s="42"/>
      <c r="I11" s="5"/>
      <c r="J11" s="43"/>
    </row>
    <row r="12" spans="2:29" x14ac:dyDescent="0.25">
      <c r="B12" s="34">
        <v>45697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45698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45699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45700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45701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45702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45703</v>
      </c>
      <c r="C18" s="1"/>
      <c r="D18" s="2"/>
      <c r="E18" s="35"/>
      <c r="F18" s="36">
        <f t="shared" si="0"/>
        <v>0</v>
      </c>
      <c r="G18" s="44"/>
      <c r="H18" s="42"/>
      <c r="I18" s="5" t="s">
        <v>46</v>
      </c>
      <c r="J18" s="43"/>
    </row>
    <row r="19" spans="2:14" x14ac:dyDescent="0.25">
      <c r="B19" s="34">
        <v>45704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45705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45706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45707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45708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45709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45710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45711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45712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45713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45714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45715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45716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4039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40390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40390</v>
      </c>
      <c r="L36" s="3">
        <f>J36-J4-J5-J6</f>
        <v>40390</v>
      </c>
      <c r="M36" s="3">
        <f>L36*0.01</f>
        <v>403.90000000000003</v>
      </c>
      <c r="N36" s="3">
        <f>L36-M36</f>
        <v>39986.1</v>
      </c>
    </row>
    <row r="37" spans="2:14" x14ac:dyDescent="0.25">
      <c r="B37" s="60" t="s">
        <v>38</v>
      </c>
      <c r="C37" s="61">
        <f>C35</f>
        <v>4039</v>
      </c>
      <c r="D37" s="2">
        <f>D35/1.03</f>
        <v>0</v>
      </c>
      <c r="E37" s="35"/>
      <c r="F37" s="36">
        <f>SUM(F4:F36)</f>
        <v>40390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  <c r="M40" s="5" t="s">
        <v>6</v>
      </c>
      <c r="N40" s="6"/>
    </row>
    <row r="41" spans="2:14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zoomScale="85" zoomScaleNormal="85" workbookViewId="0">
      <selection activeCell="L14" sqref="L1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84000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5">
        <v>45765</v>
      </c>
      <c r="Q3" s="76" t="s">
        <v>50</v>
      </c>
      <c r="R3" s="75">
        <v>45777</v>
      </c>
      <c r="S3" s="76" t="s">
        <v>51</v>
      </c>
      <c r="T3" s="77">
        <v>110</v>
      </c>
      <c r="U3" s="76" t="s">
        <v>52</v>
      </c>
      <c r="V3" s="76" t="s">
        <v>53</v>
      </c>
      <c r="W3" s="2">
        <v>120</v>
      </c>
      <c r="X3" s="76" t="s">
        <v>54</v>
      </c>
      <c r="Y3" s="78">
        <v>700</v>
      </c>
      <c r="Z3" s="79">
        <v>84000</v>
      </c>
      <c r="AA3" s="79"/>
      <c r="AB3" s="79">
        <v>84000</v>
      </c>
      <c r="AC3" s="68" t="s">
        <v>55</v>
      </c>
    </row>
    <row r="4" spans="2:29" x14ac:dyDescent="0.25">
      <c r="B4" s="34">
        <v>45717</v>
      </c>
      <c r="C4" s="1">
        <v>1750</v>
      </c>
      <c r="D4" s="2"/>
      <c r="E4" s="35">
        <v>16.2</v>
      </c>
      <c r="F4" s="36">
        <f>E4*C4</f>
        <v>28350</v>
      </c>
      <c r="G4" s="37"/>
      <c r="H4" s="38" t="s">
        <v>4</v>
      </c>
      <c r="I4" s="39"/>
      <c r="J4" s="40">
        <f>'ŞUBAT 2025'!J39*-1</f>
        <v>0</v>
      </c>
    </row>
    <row r="5" spans="2:29" x14ac:dyDescent="0.25">
      <c r="B5" s="34">
        <v>45718</v>
      </c>
      <c r="C5" s="1">
        <v>1728</v>
      </c>
      <c r="D5" s="2"/>
      <c r="E5" s="35">
        <v>16.2</v>
      </c>
      <c r="F5" s="36">
        <f t="shared" ref="F5:F34" si="0">E5*C5</f>
        <v>27993.599999999999</v>
      </c>
      <c r="G5" s="9" t="s">
        <v>5</v>
      </c>
      <c r="H5" s="38"/>
      <c r="I5" s="39"/>
      <c r="J5" s="40">
        <v>14104.35</v>
      </c>
      <c r="L5" s="80">
        <v>45745</v>
      </c>
      <c r="M5" s="1">
        <v>1765</v>
      </c>
    </row>
    <row r="6" spans="2:29" x14ac:dyDescent="0.25">
      <c r="B6" s="34">
        <v>45719</v>
      </c>
      <c r="C6" s="1">
        <v>1781</v>
      </c>
      <c r="D6" s="2"/>
      <c r="E6" s="35">
        <v>16.2</v>
      </c>
      <c r="F6" s="36">
        <f t="shared" si="0"/>
        <v>28852.199999999997</v>
      </c>
      <c r="G6" s="37" t="s">
        <v>42</v>
      </c>
      <c r="H6" s="38"/>
      <c r="I6" s="39"/>
      <c r="J6" s="40"/>
      <c r="L6" s="80">
        <v>45746</v>
      </c>
      <c r="M6" s="1">
        <v>0</v>
      </c>
    </row>
    <row r="7" spans="2:29" x14ac:dyDescent="0.25">
      <c r="B7" s="34">
        <v>45720</v>
      </c>
      <c r="C7" s="1">
        <v>1750</v>
      </c>
      <c r="D7" s="2"/>
      <c r="E7" s="35">
        <v>16.2</v>
      </c>
      <c r="F7" s="36">
        <f t="shared" si="0"/>
        <v>28350</v>
      </c>
      <c r="G7" s="37" t="s">
        <v>43</v>
      </c>
      <c r="H7" s="38"/>
      <c r="I7" s="39"/>
      <c r="J7" s="40"/>
      <c r="L7" s="80">
        <v>45747</v>
      </c>
      <c r="M7" s="1">
        <v>0</v>
      </c>
    </row>
    <row r="8" spans="2:29" x14ac:dyDescent="0.25">
      <c r="B8" s="34">
        <v>45721</v>
      </c>
      <c r="C8" s="1">
        <v>1803</v>
      </c>
      <c r="D8" s="2"/>
      <c r="E8" s="35">
        <v>16.2</v>
      </c>
      <c r="F8" s="36">
        <f t="shared" si="0"/>
        <v>29208.6</v>
      </c>
      <c r="G8" s="41" t="s">
        <v>47</v>
      </c>
      <c r="H8" s="42"/>
      <c r="I8" s="5"/>
      <c r="J8" s="43">
        <v>11052.43</v>
      </c>
      <c r="M8" s="3">
        <f>SUM(M5:M7)</f>
        <v>1765</v>
      </c>
    </row>
    <row r="9" spans="2:29" x14ac:dyDescent="0.25">
      <c r="B9" s="34">
        <v>45722</v>
      </c>
      <c r="C9" s="1">
        <v>1828</v>
      </c>
      <c r="D9" s="2"/>
      <c r="E9" s="35">
        <v>16.2</v>
      </c>
      <c r="F9" s="36">
        <f t="shared" si="0"/>
        <v>29613.599999999999</v>
      </c>
      <c r="G9" s="41">
        <v>45730</v>
      </c>
      <c r="H9" s="42" t="s">
        <v>48</v>
      </c>
      <c r="I9" s="5"/>
      <c r="J9" s="43">
        <v>53918.400000000001</v>
      </c>
    </row>
    <row r="10" spans="2:29" x14ac:dyDescent="0.25">
      <c r="B10" s="34">
        <v>45723</v>
      </c>
      <c r="C10" s="1">
        <v>1770</v>
      </c>
      <c r="D10" s="2"/>
      <c r="E10" s="35">
        <v>16.2</v>
      </c>
      <c r="F10" s="36">
        <f t="shared" si="0"/>
        <v>28674</v>
      </c>
      <c r="G10" s="41">
        <v>45735</v>
      </c>
      <c r="H10" s="42" t="s">
        <v>49</v>
      </c>
      <c r="I10" s="5"/>
      <c r="J10" s="43">
        <v>500</v>
      </c>
      <c r="L10" s="67">
        <v>1765</v>
      </c>
      <c r="M10" s="3">
        <v>16.2</v>
      </c>
      <c r="N10" s="7">
        <f>L10*M10</f>
        <v>28593</v>
      </c>
    </row>
    <row r="11" spans="2:29" x14ac:dyDescent="0.25">
      <c r="B11" s="34">
        <v>45724</v>
      </c>
      <c r="C11" s="1">
        <v>1656</v>
      </c>
      <c r="D11" s="2"/>
      <c r="E11" s="35">
        <v>16.2</v>
      </c>
      <c r="F11" s="36">
        <f t="shared" si="0"/>
        <v>26827.199999999997</v>
      </c>
      <c r="G11" s="41">
        <v>45777</v>
      </c>
      <c r="H11" s="42" t="s">
        <v>56</v>
      </c>
      <c r="I11" s="5"/>
      <c r="J11" s="43">
        <v>200000</v>
      </c>
      <c r="L11" s="67">
        <v>1765</v>
      </c>
      <c r="M11" s="3">
        <v>10</v>
      </c>
      <c r="N11" s="7">
        <f>L11*M11</f>
        <v>17650</v>
      </c>
    </row>
    <row r="12" spans="2:29" x14ac:dyDescent="0.25">
      <c r="B12" s="34">
        <v>45725</v>
      </c>
      <c r="C12" s="1">
        <v>1712</v>
      </c>
      <c r="D12" s="2"/>
      <c r="E12" s="35">
        <v>16.2</v>
      </c>
      <c r="F12" s="36">
        <f t="shared" si="0"/>
        <v>27734.399999999998</v>
      </c>
      <c r="G12" s="41">
        <v>45784</v>
      </c>
      <c r="H12" s="42" t="s">
        <v>45</v>
      </c>
      <c r="I12" s="5"/>
      <c r="J12" s="43">
        <v>200000</v>
      </c>
      <c r="L12" s="4"/>
      <c r="N12" s="7">
        <f>N10-N11</f>
        <v>10943</v>
      </c>
    </row>
    <row r="13" spans="2:29" x14ac:dyDescent="0.25">
      <c r="B13" s="34">
        <v>45726</v>
      </c>
      <c r="C13" s="1">
        <v>1728</v>
      </c>
      <c r="D13" s="2"/>
      <c r="E13" s="35">
        <v>16.2</v>
      </c>
      <c r="F13" s="36">
        <f t="shared" si="0"/>
        <v>27993.599999999999</v>
      </c>
      <c r="G13" s="41">
        <v>45791</v>
      </c>
      <c r="H13" s="42" t="s">
        <v>56</v>
      </c>
      <c r="I13" s="5"/>
      <c r="J13" s="43">
        <v>297133.82</v>
      </c>
      <c r="N13" s="7">
        <f>N12*0.01</f>
        <v>109.43</v>
      </c>
    </row>
    <row r="14" spans="2:29" x14ac:dyDescent="0.25">
      <c r="B14" s="34">
        <v>45727</v>
      </c>
      <c r="C14" s="1">
        <v>1736</v>
      </c>
      <c r="D14" s="2"/>
      <c r="E14" s="35">
        <v>16.2</v>
      </c>
      <c r="F14" s="36">
        <f t="shared" si="0"/>
        <v>28123.199999999997</v>
      </c>
      <c r="G14" s="44"/>
      <c r="H14" s="42"/>
      <c r="I14" s="5"/>
      <c r="J14" s="43"/>
      <c r="N14" s="7">
        <f>N12+N13</f>
        <v>11052.43</v>
      </c>
    </row>
    <row r="15" spans="2:29" x14ac:dyDescent="0.25">
      <c r="B15" s="34">
        <v>45728</v>
      </c>
      <c r="C15" s="1">
        <v>1913</v>
      </c>
      <c r="D15" s="2"/>
      <c r="E15" s="35">
        <v>16.2</v>
      </c>
      <c r="F15" s="36">
        <f t="shared" si="0"/>
        <v>30990.6</v>
      </c>
      <c r="G15" s="44"/>
      <c r="H15" s="42"/>
      <c r="I15" s="5"/>
      <c r="J15" s="43"/>
    </row>
    <row r="16" spans="2:29" x14ac:dyDescent="0.25">
      <c r="B16" s="34">
        <v>45729</v>
      </c>
      <c r="C16" s="1">
        <v>1753</v>
      </c>
      <c r="D16" s="2"/>
      <c r="E16" s="35">
        <v>16.2</v>
      </c>
      <c r="F16" s="36">
        <f t="shared" si="0"/>
        <v>28398.6</v>
      </c>
      <c r="G16" s="44"/>
      <c r="H16" s="42"/>
      <c r="I16" s="5"/>
      <c r="J16" s="43"/>
    </row>
    <row r="17" spans="2:14" x14ac:dyDescent="0.25">
      <c r="B17" s="34">
        <v>45730</v>
      </c>
      <c r="C17" s="1">
        <v>1770</v>
      </c>
      <c r="D17" s="2"/>
      <c r="E17" s="35">
        <v>16.2</v>
      </c>
      <c r="F17" s="36">
        <f t="shared" si="0"/>
        <v>28674</v>
      </c>
      <c r="G17" s="44"/>
      <c r="H17" s="42"/>
      <c r="I17" s="5"/>
      <c r="J17" s="43"/>
      <c r="M17" s="68"/>
    </row>
    <row r="18" spans="2:14" x14ac:dyDescent="0.25">
      <c r="B18" s="34">
        <v>45731</v>
      </c>
      <c r="C18" s="1">
        <v>1766</v>
      </c>
      <c r="D18" s="2"/>
      <c r="E18" s="35">
        <v>16.2</v>
      </c>
      <c r="F18" s="36">
        <f t="shared" si="0"/>
        <v>28609.199999999997</v>
      </c>
      <c r="G18" s="44"/>
      <c r="H18" s="42"/>
      <c r="I18" s="5"/>
      <c r="J18" s="43"/>
    </row>
    <row r="19" spans="2:14" x14ac:dyDescent="0.25">
      <c r="B19" s="34">
        <v>45732</v>
      </c>
      <c r="C19" s="1">
        <v>1593</v>
      </c>
      <c r="D19" s="2"/>
      <c r="E19" s="35">
        <v>16.2</v>
      </c>
      <c r="F19" s="36">
        <f t="shared" si="0"/>
        <v>25806.6</v>
      </c>
      <c r="G19" s="44"/>
      <c r="H19" s="42"/>
      <c r="I19" s="5"/>
      <c r="J19" s="43"/>
    </row>
    <row r="20" spans="2:14" x14ac:dyDescent="0.25">
      <c r="B20" s="34">
        <v>45733</v>
      </c>
      <c r="C20" s="1">
        <v>1404</v>
      </c>
      <c r="D20" s="2"/>
      <c r="E20" s="35">
        <v>16.2</v>
      </c>
      <c r="F20" s="36">
        <f t="shared" si="0"/>
        <v>22744.799999999999</v>
      </c>
      <c r="G20" s="44"/>
      <c r="H20" s="42"/>
      <c r="I20" s="5"/>
      <c r="J20" s="43"/>
    </row>
    <row r="21" spans="2:14" x14ac:dyDescent="0.25">
      <c r="B21" s="34">
        <v>45734</v>
      </c>
      <c r="C21" s="1">
        <v>1790</v>
      </c>
      <c r="D21" s="2"/>
      <c r="E21" s="35">
        <v>16.2</v>
      </c>
      <c r="F21" s="36">
        <f t="shared" si="0"/>
        <v>28998</v>
      </c>
      <c r="G21" s="44"/>
      <c r="H21" s="42"/>
      <c r="I21" s="5"/>
      <c r="J21" s="43"/>
    </row>
    <row r="22" spans="2:14" x14ac:dyDescent="0.25">
      <c r="B22" s="34">
        <v>45735</v>
      </c>
      <c r="C22" s="1">
        <v>1622</v>
      </c>
      <c r="D22" s="2"/>
      <c r="E22" s="35">
        <v>16.2</v>
      </c>
      <c r="F22" s="36">
        <f t="shared" si="0"/>
        <v>26276.399999999998</v>
      </c>
      <c r="G22" s="44"/>
      <c r="H22" s="42"/>
      <c r="I22" s="5"/>
      <c r="J22" s="43"/>
    </row>
    <row r="23" spans="2:14" x14ac:dyDescent="0.25">
      <c r="B23" s="34">
        <v>45736</v>
      </c>
      <c r="C23" s="1">
        <v>1733</v>
      </c>
      <c r="D23" s="2"/>
      <c r="E23" s="35">
        <v>16.2</v>
      </c>
      <c r="F23" s="36">
        <f t="shared" si="0"/>
        <v>28074.6</v>
      </c>
      <c r="G23" s="44"/>
      <c r="H23" s="42"/>
      <c r="I23" s="5"/>
      <c r="J23" s="43"/>
    </row>
    <row r="24" spans="2:14" x14ac:dyDescent="0.25">
      <c r="B24" s="34">
        <v>45737</v>
      </c>
      <c r="C24" s="1">
        <v>1712</v>
      </c>
      <c r="D24" s="2"/>
      <c r="E24" s="35">
        <v>16.2</v>
      </c>
      <c r="F24" s="36">
        <f t="shared" si="0"/>
        <v>27734.399999999998</v>
      </c>
      <c r="G24" s="44"/>
      <c r="H24" s="42"/>
      <c r="I24" s="5"/>
      <c r="J24" s="43"/>
    </row>
    <row r="25" spans="2:14" x14ac:dyDescent="0.25">
      <c r="B25" s="34">
        <v>45738</v>
      </c>
      <c r="C25" s="1">
        <v>1682</v>
      </c>
      <c r="D25" s="2"/>
      <c r="E25" s="35">
        <v>16.2</v>
      </c>
      <c r="F25" s="36">
        <f t="shared" si="0"/>
        <v>27248.399999999998</v>
      </c>
      <c r="G25" s="44"/>
      <c r="H25" s="42"/>
      <c r="I25" s="5"/>
      <c r="J25" s="43"/>
    </row>
    <row r="26" spans="2:14" x14ac:dyDescent="0.25">
      <c r="B26" s="34">
        <v>45739</v>
      </c>
      <c r="C26" s="1">
        <v>1560</v>
      </c>
      <c r="D26" s="2"/>
      <c r="E26" s="35">
        <v>16.2</v>
      </c>
      <c r="F26" s="36">
        <f t="shared" si="0"/>
        <v>25272</v>
      </c>
      <c r="G26" s="44"/>
      <c r="H26" s="42"/>
      <c r="I26" s="5"/>
      <c r="J26" s="43"/>
    </row>
    <row r="27" spans="2:14" x14ac:dyDescent="0.25">
      <c r="B27" s="34">
        <v>45740</v>
      </c>
      <c r="C27" s="1">
        <v>1710</v>
      </c>
      <c r="D27" s="2"/>
      <c r="E27" s="35">
        <v>16.2</v>
      </c>
      <c r="F27" s="36">
        <f t="shared" si="0"/>
        <v>27702</v>
      </c>
      <c r="G27" s="44"/>
      <c r="H27" s="42"/>
      <c r="I27" s="5"/>
      <c r="J27" s="43"/>
      <c r="M27" s="5"/>
      <c r="N27" s="6"/>
    </row>
    <row r="28" spans="2:14" x14ac:dyDescent="0.25">
      <c r="B28" s="34">
        <v>45741</v>
      </c>
      <c r="C28" s="1">
        <v>1690</v>
      </c>
      <c r="D28" s="2"/>
      <c r="E28" s="35">
        <v>16.2</v>
      </c>
      <c r="F28" s="36">
        <f t="shared" si="0"/>
        <v>27378</v>
      </c>
      <c r="G28" s="44"/>
      <c r="H28" s="42"/>
      <c r="I28" s="5"/>
      <c r="J28" s="43"/>
      <c r="M28" s="5"/>
      <c r="N28" s="6"/>
    </row>
    <row r="29" spans="2:14" x14ac:dyDescent="0.25">
      <c r="B29" s="34">
        <v>45742</v>
      </c>
      <c r="C29" s="1">
        <v>1630</v>
      </c>
      <c r="D29" s="2"/>
      <c r="E29" s="35">
        <v>16.2</v>
      </c>
      <c r="F29" s="36">
        <f t="shared" si="0"/>
        <v>26406</v>
      </c>
      <c r="G29" s="44"/>
      <c r="H29" s="42"/>
      <c r="I29" s="5"/>
      <c r="J29" s="43"/>
      <c r="M29" s="5"/>
      <c r="N29" s="6"/>
    </row>
    <row r="30" spans="2:14" x14ac:dyDescent="0.25">
      <c r="B30" s="34">
        <v>45743</v>
      </c>
      <c r="C30" s="1">
        <v>1610</v>
      </c>
      <c r="D30" s="2"/>
      <c r="E30" s="35">
        <v>16.2</v>
      </c>
      <c r="F30" s="36">
        <f t="shared" si="0"/>
        <v>26082</v>
      </c>
      <c r="G30" s="44"/>
      <c r="H30" s="42"/>
      <c r="I30" s="5"/>
      <c r="J30" s="43"/>
      <c r="M30" s="5"/>
      <c r="N30" s="6"/>
    </row>
    <row r="31" spans="2:14" x14ac:dyDescent="0.25">
      <c r="B31" s="34">
        <v>45744</v>
      </c>
      <c r="C31" s="1">
        <v>0</v>
      </c>
      <c r="D31" s="2"/>
      <c r="E31" s="35">
        <v>16.2</v>
      </c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45745</v>
      </c>
      <c r="C32" s="1">
        <v>1765</v>
      </c>
      <c r="D32" s="2"/>
      <c r="E32" s="35">
        <v>16.2</v>
      </c>
      <c r="F32" s="36">
        <f t="shared" si="0"/>
        <v>28593</v>
      </c>
      <c r="G32" s="44"/>
      <c r="H32" s="42"/>
      <c r="I32" s="5"/>
      <c r="J32" s="43"/>
      <c r="M32" s="5"/>
      <c r="N32" s="6"/>
    </row>
    <row r="33" spans="2:14" x14ac:dyDescent="0.25">
      <c r="B33" s="34">
        <v>45746</v>
      </c>
      <c r="C33" s="1">
        <v>0</v>
      </c>
      <c r="D33" s="2"/>
      <c r="E33" s="35">
        <v>16.2</v>
      </c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45747</v>
      </c>
      <c r="C34" s="8">
        <v>0</v>
      </c>
      <c r="D34" s="46"/>
      <c r="E34" s="35">
        <v>16.2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47945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776709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776709</v>
      </c>
      <c r="L36" s="3">
        <f>J36-J4-J5-J6</f>
        <v>762604.65</v>
      </c>
      <c r="M36" s="3">
        <v>762604.65</v>
      </c>
      <c r="N36" s="3">
        <f>L36-M36</f>
        <v>0</v>
      </c>
    </row>
    <row r="37" spans="2:14" x14ac:dyDescent="0.25">
      <c r="B37" s="60" t="s">
        <v>38</v>
      </c>
      <c r="C37" s="61">
        <f>C35</f>
        <v>47945</v>
      </c>
      <c r="D37" s="2">
        <f>D35/1.03</f>
        <v>0</v>
      </c>
      <c r="E37" s="35"/>
      <c r="F37" s="36">
        <f>SUM(F4:F36)</f>
        <v>776709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  <c r="M40" s="5" t="s">
        <v>6</v>
      </c>
      <c r="N40" s="6">
        <v>-613133.81999999995</v>
      </c>
    </row>
    <row r="41" spans="2:14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  <c r="M41" s="5" t="s">
        <v>7</v>
      </c>
      <c r="N41" s="6">
        <f>N40+N39</f>
        <v>-613133.81999999995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47945</v>
      </c>
      <c r="E50" s="16">
        <f>F50/D50</f>
        <v>16.2</v>
      </c>
      <c r="F50" s="15">
        <v>776709</v>
      </c>
      <c r="G50" s="15"/>
      <c r="H50" s="15">
        <v>14104.35</v>
      </c>
      <c r="I50" s="15">
        <f>F50-H50</f>
        <v>762604.65</v>
      </c>
    </row>
    <row r="51" spans="2:9" x14ac:dyDescent="0.25">
      <c r="B51" s="21"/>
      <c r="I51" s="4"/>
    </row>
    <row r="52" spans="2:9" x14ac:dyDescent="0.25">
      <c r="B52" s="21"/>
    </row>
    <row r="53" spans="2:9" x14ac:dyDescent="0.25">
      <c r="B53" s="21"/>
      <c r="D53" s="22" t="s">
        <v>16</v>
      </c>
      <c r="E53" s="23"/>
      <c r="F53" s="25"/>
    </row>
    <row r="54" spans="2:9" ht="15.75" thickBot="1" x14ac:dyDescent="0.3">
      <c r="B54" s="21"/>
      <c r="C54" s="24"/>
    </row>
    <row r="55" spans="2:9" ht="15.75" thickTop="1" x14ac:dyDescent="0.25">
      <c r="B55" s="21"/>
      <c r="C55" s="24"/>
      <c r="D55" s="12" t="s">
        <v>9</v>
      </c>
      <c r="E55" s="12" t="s">
        <v>1</v>
      </c>
      <c r="F55" s="12" t="s">
        <v>10</v>
      </c>
      <c r="I55" s="88">
        <v>738353</v>
      </c>
    </row>
    <row r="56" spans="2:9" x14ac:dyDescent="0.25">
      <c r="B56" s="21"/>
      <c r="C56" s="24"/>
      <c r="D56" s="15">
        <f>D50+D47</f>
        <v>47945</v>
      </c>
      <c r="E56" s="16">
        <f>F56/D56</f>
        <v>16.2</v>
      </c>
      <c r="F56" s="15">
        <f>F53+F50+F47</f>
        <v>776709</v>
      </c>
    </row>
    <row r="58" spans="2:9" x14ac:dyDescent="0.25">
      <c r="D58" s="7">
        <f>C37-D56</f>
        <v>0</v>
      </c>
      <c r="F58" s="74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topLeftCell="A4" zoomScale="85" zoomScaleNormal="85" workbookViewId="0">
      <selection activeCell="Q37" sqref="Q3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7700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81">
        <v>45765</v>
      </c>
      <c r="Q3" s="82">
        <v>12</v>
      </c>
      <c r="R3" s="83">
        <v>45777</v>
      </c>
      <c r="S3" s="39" t="s">
        <v>51</v>
      </c>
      <c r="T3" s="84">
        <v>110</v>
      </c>
      <c r="U3" s="9" t="s">
        <v>52</v>
      </c>
      <c r="V3" s="9" t="s">
        <v>53</v>
      </c>
      <c r="W3" s="85">
        <v>120</v>
      </c>
      <c r="X3" s="9" t="s">
        <v>54</v>
      </c>
      <c r="Y3" s="86">
        <v>700</v>
      </c>
      <c r="Z3" s="87">
        <v>84000</v>
      </c>
      <c r="AA3" s="87"/>
      <c r="AB3" s="87">
        <v>84000</v>
      </c>
    </row>
    <row r="4" spans="2:29" x14ac:dyDescent="0.25">
      <c r="B4" s="34">
        <v>45748</v>
      </c>
      <c r="C4" s="1">
        <v>0</v>
      </c>
      <c r="D4" s="2"/>
      <c r="E4" s="35">
        <v>16.2</v>
      </c>
      <c r="F4" s="36">
        <f>E4*C4</f>
        <v>0</v>
      </c>
      <c r="G4" s="37"/>
      <c r="H4" s="38" t="s">
        <v>4</v>
      </c>
      <c r="I4" s="39"/>
      <c r="J4" s="40">
        <f>'MART 2025'!J39*-1</f>
        <v>0</v>
      </c>
      <c r="P4" s="14"/>
      <c r="Q4" s="14"/>
      <c r="R4" s="14"/>
      <c r="S4" s="14"/>
      <c r="T4" s="14"/>
      <c r="U4" s="14"/>
      <c r="V4" s="14" t="s">
        <v>58</v>
      </c>
      <c r="W4" s="14"/>
      <c r="X4" s="14"/>
      <c r="Y4" s="14"/>
      <c r="Z4" s="14"/>
      <c r="AA4" s="14"/>
      <c r="AB4" s="89">
        <v>-84000</v>
      </c>
    </row>
    <row r="5" spans="2:29" x14ac:dyDescent="0.25">
      <c r="B5" s="34">
        <v>45749</v>
      </c>
      <c r="C5" s="1">
        <v>1344</v>
      </c>
      <c r="D5" s="2"/>
      <c r="E5" s="35">
        <v>16.2</v>
      </c>
      <c r="F5" s="36">
        <f t="shared" ref="F5:F34" si="0">E5*C5</f>
        <v>21772.799999999999</v>
      </c>
      <c r="G5" s="9" t="s">
        <v>5</v>
      </c>
      <c r="H5" s="38"/>
      <c r="I5" s="39"/>
      <c r="J5" s="40">
        <v>13349.09</v>
      </c>
      <c r="P5" s="97">
        <v>45807</v>
      </c>
      <c r="Q5" s="90">
        <f>R5-P5</f>
        <v>1</v>
      </c>
      <c r="R5" s="96">
        <v>45808</v>
      </c>
      <c r="S5" s="5" t="s">
        <v>51</v>
      </c>
      <c r="T5" s="95">
        <v>171</v>
      </c>
      <c r="U5" s="93" t="s">
        <v>52</v>
      </c>
      <c r="V5" s="93" t="s">
        <v>61</v>
      </c>
      <c r="W5" s="94">
        <v>2</v>
      </c>
      <c r="X5" s="93" t="s">
        <v>54</v>
      </c>
      <c r="Y5" s="92">
        <v>1958.3333299999999</v>
      </c>
      <c r="Z5" s="91">
        <v>3916.67</v>
      </c>
      <c r="AA5" s="91">
        <v>783.33</v>
      </c>
      <c r="AB5" s="91">
        <v>4700</v>
      </c>
      <c r="AC5" t="s">
        <v>63</v>
      </c>
    </row>
    <row r="6" spans="2:29" x14ac:dyDescent="0.25">
      <c r="B6" s="34">
        <v>45750</v>
      </c>
      <c r="C6" s="1">
        <v>1516</v>
      </c>
      <c r="D6" s="2"/>
      <c r="E6" s="35">
        <v>16.2</v>
      </c>
      <c r="F6" s="36">
        <f t="shared" si="0"/>
        <v>24559.200000000001</v>
      </c>
      <c r="G6" s="37" t="s">
        <v>42</v>
      </c>
      <c r="H6" s="38"/>
      <c r="I6" s="39"/>
      <c r="J6" s="40"/>
      <c r="P6" s="97">
        <v>45807</v>
      </c>
      <c r="Q6" s="90">
        <f>R6-P6</f>
        <v>1</v>
      </c>
      <c r="R6" s="96">
        <v>45808</v>
      </c>
      <c r="S6" s="5" t="s">
        <v>51</v>
      </c>
      <c r="T6" s="95">
        <v>171</v>
      </c>
      <c r="U6" s="93" t="s">
        <v>52</v>
      </c>
      <c r="V6" s="93" t="s">
        <v>62</v>
      </c>
      <c r="W6" s="94">
        <v>2</v>
      </c>
      <c r="X6" s="93" t="s">
        <v>54</v>
      </c>
      <c r="Y6" s="92">
        <v>1250</v>
      </c>
      <c r="Z6" s="91">
        <v>2500</v>
      </c>
      <c r="AA6" s="91">
        <v>500</v>
      </c>
      <c r="AB6" s="91">
        <v>3000</v>
      </c>
      <c r="AC6" t="s">
        <v>63</v>
      </c>
    </row>
    <row r="7" spans="2:29" x14ac:dyDescent="0.25">
      <c r="B7" s="34">
        <v>45751</v>
      </c>
      <c r="C7" s="1">
        <v>1447</v>
      </c>
      <c r="D7" s="2"/>
      <c r="E7" s="35">
        <v>16.2</v>
      </c>
      <c r="F7" s="36">
        <f t="shared" si="0"/>
        <v>23441.399999999998</v>
      </c>
      <c r="G7" s="37" t="s">
        <v>43</v>
      </c>
      <c r="H7" s="38"/>
      <c r="I7" s="39"/>
      <c r="J7" s="40"/>
      <c r="Q7" s="98"/>
    </row>
    <row r="8" spans="2:29" x14ac:dyDescent="0.25">
      <c r="B8" s="34">
        <v>45752</v>
      </c>
      <c r="C8" s="1">
        <v>1457</v>
      </c>
      <c r="D8" s="2"/>
      <c r="E8" s="35">
        <v>16.2</v>
      </c>
      <c r="F8" s="36">
        <f t="shared" si="0"/>
        <v>23603.399999999998</v>
      </c>
      <c r="G8" s="75">
        <v>45765</v>
      </c>
      <c r="H8" s="42" t="s">
        <v>57</v>
      </c>
      <c r="I8" s="5"/>
      <c r="J8" s="43">
        <v>84000</v>
      </c>
    </row>
    <row r="9" spans="2:29" x14ac:dyDescent="0.25">
      <c r="B9" s="34">
        <v>45753</v>
      </c>
      <c r="C9" s="1">
        <v>1548</v>
      </c>
      <c r="D9" s="2"/>
      <c r="E9" s="35">
        <v>16.2</v>
      </c>
      <c r="F9" s="36">
        <f t="shared" si="0"/>
        <v>25077.599999999999</v>
      </c>
      <c r="G9" s="41" t="s">
        <v>59</v>
      </c>
      <c r="H9" s="42"/>
      <c r="I9" s="5"/>
      <c r="J9" s="43">
        <v>7194.6</v>
      </c>
    </row>
    <row r="10" spans="2:29" x14ac:dyDescent="0.25">
      <c r="B10" s="34">
        <v>45754</v>
      </c>
      <c r="C10" s="1">
        <v>1540</v>
      </c>
      <c r="D10" s="2"/>
      <c r="E10" s="35">
        <v>16.2</v>
      </c>
      <c r="F10" s="36">
        <f t="shared" si="0"/>
        <v>24948</v>
      </c>
      <c r="G10" s="41">
        <v>45806</v>
      </c>
      <c r="H10" s="42" t="s">
        <v>60</v>
      </c>
      <c r="I10" s="5"/>
      <c r="J10" s="43">
        <v>250000</v>
      </c>
    </row>
    <row r="11" spans="2:29" x14ac:dyDescent="0.25">
      <c r="B11" s="34">
        <v>45755</v>
      </c>
      <c r="C11" s="1">
        <v>1620</v>
      </c>
      <c r="D11" s="2"/>
      <c r="E11" s="35">
        <v>16.2</v>
      </c>
      <c r="F11" s="36">
        <f t="shared" si="0"/>
        <v>26244</v>
      </c>
      <c r="G11" s="41">
        <v>45811</v>
      </c>
      <c r="H11" s="42" t="s">
        <v>64</v>
      </c>
      <c r="I11" s="5"/>
      <c r="J11" s="43">
        <v>200000</v>
      </c>
    </row>
    <row r="12" spans="2:29" x14ac:dyDescent="0.25">
      <c r="B12" s="34">
        <v>45756</v>
      </c>
      <c r="C12" s="1">
        <v>1660</v>
      </c>
      <c r="D12" s="2"/>
      <c r="E12" s="35">
        <v>16.2</v>
      </c>
      <c r="F12" s="36">
        <f t="shared" si="0"/>
        <v>26892</v>
      </c>
      <c r="G12" s="41">
        <v>45818</v>
      </c>
      <c r="H12" s="42" t="s">
        <v>64</v>
      </c>
      <c r="I12" s="5"/>
      <c r="J12" s="43">
        <v>189813.91</v>
      </c>
    </row>
    <row r="13" spans="2:29" x14ac:dyDescent="0.25">
      <c r="B13" s="34">
        <v>45757</v>
      </c>
      <c r="C13" s="1">
        <v>1494</v>
      </c>
      <c r="D13" s="2"/>
      <c r="E13" s="35">
        <v>16.2</v>
      </c>
      <c r="F13" s="36">
        <f t="shared" si="0"/>
        <v>24202.799999999999</v>
      </c>
      <c r="G13" s="44"/>
      <c r="H13" s="42"/>
      <c r="I13" s="5"/>
      <c r="J13" s="43"/>
    </row>
    <row r="14" spans="2:29" x14ac:dyDescent="0.25">
      <c r="B14" s="34">
        <v>45758</v>
      </c>
      <c r="C14" s="1">
        <v>1523</v>
      </c>
      <c r="D14" s="2"/>
      <c r="E14" s="35">
        <v>16.2</v>
      </c>
      <c r="F14" s="36">
        <f t="shared" si="0"/>
        <v>24672.6</v>
      </c>
      <c r="G14" s="44"/>
      <c r="H14" s="42"/>
      <c r="I14" s="5"/>
      <c r="J14" s="43"/>
    </row>
    <row r="15" spans="2:29" x14ac:dyDescent="0.25">
      <c r="B15" s="34">
        <v>45759</v>
      </c>
      <c r="C15" s="1">
        <v>1593</v>
      </c>
      <c r="D15" s="2"/>
      <c r="E15" s="35">
        <v>16.2</v>
      </c>
      <c r="F15" s="36">
        <f t="shared" si="0"/>
        <v>25806.6</v>
      </c>
      <c r="G15" s="44"/>
      <c r="H15" s="42"/>
      <c r="I15" s="5"/>
      <c r="J15" s="43"/>
    </row>
    <row r="16" spans="2:29" x14ac:dyDescent="0.25">
      <c r="B16" s="34">
        <v>45760</v>
      </c>
      <c r="C16" s="1">
        <v>1650</v>
      </c>
      <c r="D16" s="2"/>
      <c r="E16" s="35">
        <v>16.2</v>
      </c>
      <c r="F16" s="36">
        <f t="shared" si="0"/>
        <v>26730</v>
      </c>
      <c r="G16" s="44"/>
      <c r="H16" s="42"/>
      <c r="I16" s="5"/>
      <c r="J16" s="43"/>
    </row>
    <row r="17" spans="2:25" x14ac:dyDescent="0.25">
      <c r="B17" s="34">
        <v>45761</v>
      </c>
      <c r="C17" s="1">
        <v>1612</v>
      </c>
      <c r="D17" s="2"/>
      <c r="E17" s="35">
        <v>16.2</v>
      </c>
      <c r="F17" s="36">
        <f t="shared" si="0"/>
        <v>26114.399999999998</v>
      </c>
      <c r="G17" s="44"/>
      <c r="H17" s="42"/>
      <c r="I17" s="5"/>
      <c r="J17" s="43"/>
    </row>
    <row r="18" spans="2:25" x14ac:dyDescent="0.25">
      <c r="B18" s="34">
        <v>45762</v>
      </c>
      <c r="C18" s="1">
        <v>1690</v>
      </c>
      <c r="D18" s="2"/>
      <c r="E18" s="35">
        <v>16.2</v>
      </c>
      <c r="F18" s="36">
        <f t="shared" si="0"/>
        <v>27378</v>
      </c>
      <c r="G18" s="44"/>
      <c r="H18" s="42"/>
      <c r="I18" s="5"/>
      <c r="J18" s="43"/>
    </row>
    <row r="19" spans="2:25" x14ac:dyDescent="0.25">
      <c r="B19" s="34">
        <v>45763</v>
      </c>
      <c r="C19" s="1">
        <v>1627</v>
      </c>
      <c r="D19" s="2"/>
      <c r="E19" s="35">
        <v>16.2</v>
      </c>
      <c r="F19" s="36">
        <f t="shared" si="0"/>
        <v>26357.399999999998</v>
      </c>
      <c r="G19" s="44"/>
      <c r="H19" s="42"/>
      <c r="I19" s="5"/>
      <c r="J19" s="43"/>
    </row>
    <row r="20" spans="2:25" x14ac:dyDescent="0.25">
      <c r="B20" s="34">
        <v>45764</v>
      </c>
      <c r="C20" s="1">
        <v>1743</v>
      </c>
      <c r="D20" s="2"/>
      <c r="E20" s="35">
        <v>16.2</v>
      </c>
      <c r="F20" s="36">
        <f t="shared" si="0"/>
        <v>28236.6</v>
      </c>
      <c r="G20" s="44"/>
      <c r="H20" s="42"/>
      <c r="I20" s="5"/>
      <c r="J20" s="43"/>
      <c r="P20" s="69"/>
      <c r="Q20" s="70"/>
      <c r="R20" s="68"/>
      <c r="S20" s="68"/>
      <c r="T20" s="71"/>
      <c r="U20" s="68"/>
      <c r="V20" s="72"/>
      <c r="W20" s="73"/>
      <c r="X20" s="73"/>
      <c r="Y20" s="73"/>
    </row>
    <row r="21" spans="2:25" x14ac:dyDescent="0.25">
      <c r="B21" s="34">
        <v>45765</v>
      </c>
      <c r="C21" s="1">
        <v>1400</v>
      </c>
      <c r="D21" s="2"/>
      <c r="E21" s="35">
        <v>16.2</v>
      </c>
      <c r="F21" s="36">
        <f t="shared" si="0"/>
        <v>22680</v>
      </c>
      <c r="G21" s="44"/>
      <c r="H21" s="42"/>
      <c r="I21" s="5"/>
      <c r="J21" s="43"/>
    </row>
    <row r="22" spans="2:25" x14ac:dyDescent="0.25">
      <c r="B22" s="34">
        <v>45766</v>
      </c>
      <c r="C22" s="1">
        <v>1622</v>
      </c>
      <c r="D22" s="2"/>
      <c r="E22" s="35">
        <v>16.2</v>
      </c>
      <c r="F22" s="36">
        <f t="shared" si="0"/>
        <v>26276.399999999998</v>
      </c>
      <c r="G22" s="44"/>
      <c r="H22" s="42"/>
      <c r="I22" s="5"/>
      <c r="J22" s="43"/>
    </row>
    <row r="23" spans="2:25" x14ac:dyDescent="0.25">
      <c r="B23" s="34">
        <v>45767</v>
      </c>
      <c r="C23" s="1">
        <v>1550</v>
      </c>
      <c r="D23" s="2"/>
      <c r="E23" s="35">
        <v>16.2</v>
      </c>
      <c r="F23" s="36">
        <f t="shared" si="0"/>
        <v>25110</v>
      </c>
      <c r="G23" s="44"/>
      <c r="H23" s="42"/>
      <c r="I23" s="5"/>
      <c r="J23" s="43"/>
    </row>
    <row r="24" spans="2:25" x14ac:dyDescent="0.25">
      <c r="B24" s="34">
        <v>45768</v>
      </c>
      <c r="C24" s="1">
        <v>1650</v>
      </c>
      <c r="D24" s="2"/>
      <c r="E24" s="35">
        <v>16.2</v>
      </c>
      <c r="F24" s="36">
        <f t="shared" si="0"/>
        <v>26730</v>
      </c>
      <c r="G24" s="44"/>
      <c r="H24" s="42"/>
      <c r="I24" s="5"/>
      <c r="J24" s="43"/>
    </row>
    <row r="25" spans="2:25" x14ac:dyDescent="0.25">
      <c r="B25" s="34">
        <v>45769</v>
      </c>
      <c r="C25" s="1">
        <v>1600</v>
      </c>
      <c r="D25" s="2"/>
      <c r="E25" s="35">
        <v>16.2</v>
      </c>
      <c r="F25" s="36">
        <f t="shared" si="0"/>
        <v>25920</v>
      </c>
      <c r="G25" s="44"/>
      <c r="H25" s="42"/>
      <c r="I25" s="5"/>
      <c r="J25" s="43"/>
    </row>
    <row r="26" spans="2:25" x14ac:dyDescent="0.25">
      <c r="B26" s="34">
        <v>45770</v>
      </c>
      <c r="C26" s="1">
        <v>1695</v>
      </c>
      <c r="D26" s="2"/>
      <c r="E26" s="35">
        <v>16.2</v>
      </c>
      <c r="F26" s="36">
        <f t="shared" si="0"/>
        <v>27459</v>
      </c>
      <c r="G26" s="44"/>
      <c r="H26" s="42"/>
      <c r="I26" s="5"/>
      <c r="J26" s="43"/>
    </row>
    <row r="27" spans="2:25" x14ac:dyDescent="0.25">
      <c r="B27" s="34">
        <v>45771</v>
      </c>
      <c r="C27" s="1">
        <v>1686</v>
      </c>
      <c r="D27" s="2"/>
      <c r="E27" s="35">
        <v>16.2</v>
      </c>
      <c r="F27" s="36">
        <f t="shared" si="0"/>
        <v>27313.199999999997</v>
      </c>
      <c r="G27" s="44"/>
      <c r="H27" s="42"/>
      <c r="I27" s="5"/>
      <c r="J27" s="43"/>
    </row>
    <row r="28" spans="2:25" x14ac:dyDescent="0.25">
      <c r="B28" s="34">
        <v>45772</v>
      </c>
      <c r="C28" s="1">
        <v>1706</v>
      </c>
      <c r="D28" s="2"/>
      <c r="E28" s="35">
        <v>16.2</v>
      </c>
      <c r="F28" s="36">
        <f t="shared" si="0"/>
        <v>27637.199999999997</v>
      </c>
      <c r="G28" s="44"/>
      <c r="H28" s="42"/>
      <c r="I28" s="5"/>
      <c r="J28" s="43"/>
    </row>
    <row r="29" spans="2:25" x14ac:dyDescent="0.25">
      <c r="B29" s="34">
        <v>45773</v>
      </c>
      <c r="C29" s="1">
        <v>1666</v>
      </c>
      <c r="D29" s="2"/>
      <c r="E29" s="35">
        <v>16.2</v>
      </c>
      <c r="F29" s="36">
        <f t="shared" si="0"/>
        <v>26989.199999999997</v>
      </c>
      <c r="G29" s="44"/>
      <c r="H29" s="42"/>
      <c r="I29" s="5"/>
      <c r="J29" s="43"/>
    </row>
    <row r="30" spans="2:25" x14ac:dyDescent="0.25">
      <c r="B30" s="34">
        <v>45774</v>
      </c>
      <c r="C30" s="1">
        <v>1400</v>
      </c>
      <c r="D30" s="2"/>
      <c r="E30" s="35">
        <v>16.2</v>
      </c>
      <c r="F30" s="36">
        <f t="shared" si="0"/>
        <v>22680</v>
      </c>
      <c r="G30" s="44"/>
      <c r="H30" s="42"/>
      <c r="I30" s="5"/>
      <c r="J30" s="43"/>
    </row>
    <row r="31" spans="2:25" x14ac:dyDescent="0.25">
      <c r="B31" s="34">
        <v>45775</v>
      </c>
      <c r="C31" s="1">
        <v>1569</v>
      </c>
      <c r="D31" s="2"/>
      <c r="E31" s="35">
        <v>16.2</v>
      </c>
      <c r="F31" s="36">
        <f t="shared" si="0"/>
        <v>25417.8</v>
      </c>
      <c r="G31" s="44"/>
      <c r="H31" s="42"/>
      <c r="I31" s="5"/>
      <c r="J31" s="43"/>
    </row>
    <row r="32" spans="2:25" x14ac:dyDescent="0.25">
      <c r="B32" s="34">
        <v>45776</v>
      </c>
      <c r="C32" s="1">
        <v>1713</v>
      </c>
      <c r="D32" s="2"/>
      <c r="E32" s="35">
        <v>16.2</v>
      </c>
      <c r="F32" s="36">
        <f t="shared" si="0"/>
        <v>27750.6</v>
      </c>
      <c r="G32" s="44"/>
      <c r="H32" s="42"/>
      <c r="I32" s="5"/>
      <c r="J32" s="43"/>
    </row>
    <row r="33" spans="2:12" x14ac:dyDescent="0.25">
      <c r="B33" s="34">
        <v>45777</v>
      </c>
      <c r="C33" s="1">
        <v>1627</v>
      </c>
      <c r="D33" s="2"/>
      <c r="E33" s="35">
        <v>16.2</v>
      </c>
      <c r="F33" s="36">
        <f t="shared" si="0"/>
        <v>26357.399999999998</v>
      </c>
      <c r="G33" s="44"/>
      <c r="H33" s="42"/>
      <c r="I33" s="5"/>
      <c r="J33" s="43"/>
    </row>
    <row r="34" spans="2:12" ht="15.75" thickBot="1" x14ac:dyDescent="0.3">
      <c r="B34" s="45"/>
      <c r="C34" s="8"/>
      <c r="D34" s="46"/>
      <c r="E34" s="35">
        <v>16.2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45948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744357.6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744357.59999999986</v>
      </c>
      <c r="L36" s="3">
        <f>J36-J4-J5-J6</f>
        <v>731008.50999999989</v>
      </c>
    </row>
    <row r="37" spans="2:12" x14ac:dyDescent="0.25">
      <c r="B37" s="60" t="s">
        <v>38</v>
      </c>
      <c r="C37" s="61">
        <f>C35</f>
        <v>45948</v>
      </c>
      <c r="D37" s="2">
        <f>D35/1.03</f>
        <v>0</v>
      </c>
      <c r="E37" s="35"/>
      <c r="F37" s="36">
        <f>SUM(F4:F36)</f>
        <v>744357.59999999986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0</v>
      </c>
    </row>
    <row r="40" spans="2:12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</row>
    <row r="41" spans="2:12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45948</v>
      </c>
      <c r="E50" s="16">
        <f>F50/D50</f>
        <v>16.2</v>
      </c>
      <c r="F50" s="15">
        <v>744357.6</v>
      </c>
      <c r="G50" s="15"/>
      <c r="H50" s="15">
        <v>13349.09</v>
      </c>
      <c r="I50" s="15">
        <f>F50-H50</f>
        <v>731008.51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/>
      <c r="F53" s="25"/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45948</v>
      </c>
      <c r="E56" s="16">
        <f>F56/D56</f>
        <v>16.2</v>
      </c>
      <c r="F56" s="15">
        <f>F53+F50+F47</f>
        <v>744357.6</v>
      </c>
    </row>
    <row r="58" spans="2:9" x14ac:dyDescent="0.25">
      <c r="D58" s="7">
        <f>C37-D56</f>
        <v>0</v>
      </c>
      <c r="F58" s="74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dimension ref="B1:AC58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81">
        <v>45765</v>
      </c>
      <c r="Q3" s="82">
        <v>12</v>
      </c>
      <c r="R3" s="83">
        <v>45777</v>
      </c>
      <c r="S3" s="39" t="s">
        <v>51</v>
      </c>
      <c r="T3" s="84">
        <v>110</v>
      </c>
      <c r="U3" s="9" t="s">
        <v>52</v>
      </c>
      <c r="V3" s="9" t="s">
        <v>53</v>
      </c>
      <c r="W3" s="85">
        <v>120</v>
      </c>
      <c r="X3" s="9" t="s">
        <v>54</v>
      </c>
      <c r="Y3" s="86">
        <v>700</v>
      </c>
      <c r="Z3" s="87">
        <v>84000</v>
      </c>
      <c r="AA3" s="87"/>
      <c r="AB3" s="87">
        <v>84000</v>
      </c>
    </row>
    <row r="4" spans="2:29" x14ac:dyDescent="0.25">
      <c r="B4" s="34">
        <v>45778</v>
      </c>
      <c r="C4" s="1">
        <v>1626</v>
      </c>
      <c r="D4" s="2"/>
      <c r="E4" s="35">
        <v>16.100000000000001</v>
      </c>
      <c r="F4" s="36">
        <f>E4*C4</f>
        <v>26178.600000000002</v>
      </c>
      <c r="G4" s="37"/>
      <c r="H4" s="38" t="s">
        <v>4</v>
      </c>
      <c r="I4" s="39"/>
      <c r="J4" s="40">
        <f>'NİSAN 2025'!J39*-1</f>
        <v>0</v>
      </c>
      <c r="P4" s="14"/>
      <c r="Q4" s="14"/>
      <c r="R4" s="14"/>
      <c r="S4" s="14"/>
      <c r="T4" s="14"/>
      <c r="U4" s="14"/>
      <c r="V4" s="14" t="s">
        <v>58</v>
      </c>
      <c r="W4" s="14"/>
      <c r="X4" s="14"/>
      <c r="Y4" s="14"/>
      <c r="Z4" s="14"/>
      <c r="AA4" s="14"/>
      <c r="AB4" s="89">
        <v>-84000</v>
      </c>
    </row>
    <row r="5" spans="2:29" x14ac:dyDescent="0.25">
      <c r="B5" s="34">
        <v>45779</v>
      </c>
      <c r="C5" s="1">
        <v>1575</v>
      </c>
      <c r="D5" s="2"/>
      <c r="E5" s="35">
        <v>16.100000000000001</v>
      </c>
      <c r="F5" s="36">
        <f t="shared" ref="F5:F34" si="0">E5*C5</f>
        <v>25357.500000000004</v>
      </c>
      <c r="G5" s="9" t="s">
        <v>5</v>
      </c>
      <c r="H5" s="38"/>
      <c r="I5" s="39"/>
      <c r="J5" s="40">
        <v>13297.560000000001</v>
      </c>
      <c r="P5" s="99">
        <v>45807</v>
      </c>
      <c r="Q5" s="82">
        <f>R5-P5</f>
        <v>1</v>
      </c>
      <c r="R5" s="83">
        <v>45808</v>
      </c>
      <c r="S5" s="39" t="s">
        <v>51</v>
      </c>
      <c r="T5" s="100">
        <v>171</v>
      </c>
      <c r="U5" s="101" t="s">
        <v>52</v>
      </c>
      <c r="V5" s="101" t="s">
        <v>61</v>
      </c>
      <c r="W5" s="102">
        <v>2</v>
      </c>
      <c r="X5" s="101" t="s">
        <v>54</v>
      </c>
      <c r="Y5" s="103">
        <v>1958.3333299999999</v>
      </c>
      <c r="Z5" s="104">
        <v>3916.67</v>
      </c>
      <c r="AA5" s="104">
        <v>783.33</v>
      </c>
      <c r="AB5" s="104">
        <v>4700</v>
      </c>
      <c r="AC5" t="s">
        <v>63</v>
      </c>
    </row>
    <row r="6" spans="2:29" x14ac:dyDescent="0.25">
      <c r="B6" s="34">
        <v>45780</v>
      </c>
      <c r="C6" s="1">
        <v>1519</v>
      </c>
      <c r="D6" s="2"/>
      <c r="E6" s="35">
        <v>16.100000000000001</v>
      </c>
      <c r="F6" s="36">
        <f t="shared" si="0"/>
        <v>24455.9</v>
      </c>
      <c r="G6" s="37" t="s">
        <v>42</v>
      </c>
      <c r="H6" s="38"/>
      <c r="I6" s="39"/>
      <c r="J6" s="40"/>
      <c r="P6" s="99">
        <v>45807</v>
      </c>
      <c r="Q6" s="82">
        <f>R6-P6</f>
        <v>1</v>
      </c>
      <c r="R6" s="83">
        <v>45808</v>
      </c>
      <c r="S6" s="39" t="s">
        <v>51</v>
      </c>
      <c r="T6" s="100">
        <v>171</v>
      </c>
      <c r="U6" s="101" t="s">
        <v>52</v>
      </c>
      <c r="V6" s="101" t="s">
        <v>62</v>
      </c>
      <c r="W6" s="102">
        <v>2</v>
      </c>
      <c r="X6" s="101" t="s">
        <v>54</v>
      </c>
      <c r="Y6" s="103">
        <v>1250</v>
      </c>
      <c r="Z6" s="104">
        <v>2500</v>
      </c>
      <c r="AA6" s="104">
        <v>500</v>
      </c>
      <c r="AB6" s="104">
        <v>3000</v>
      </c>
      <c r="AC6" t="s">
        <v>63</v>
      </c>
    </row>
    <row r="7" spans="2:29" x14ac:dyDescent="0.25">
      <c r="B7" s="34">
        <v>45781</v>
      </c>
      <c r="C7" s="1">
        <v>1475</v>
      </c>
      <c r="D7" s="2"/>
      <c r="E7" s="35">
        <v>16.100000000000001</v>
      </c>
      <c r="F7" s="36">
        <f t="shared" si="0"/>
        <v>23747.500000000004</v>
      </c>
      <c r="G7" s="37" t="s">
        <v>43</v>
      </c>
      <c r="H7" s="38"/>
      <c r="I7" s="39"/>
      <c r="J7" s="40"/>
      <c r="P7" s="14"/>
      <c r="Q7" s="14"/>
      <c r="R7" s="14"/>
      <c r="S7" s="14"/>
      <c r="T7" s="14"/>
      <c r="U7" s="14"/>
      <c r="V7" s="14" t="s">
        <v>67</v>
      </c>
      <c r="W7" s="14"/>
      <c r="X7" s="14"/>
      <c r="Y7" s="14"/>
      <c r="Z7" s="14"/>
      <c r="AA7" s="14"/>
      <c r="AB7" s="89">
        <v>-7700</v>
      </c>
    </row>
    <row r="8" spans="2:29" x14ac:dyDescent="0.25">
      <c r="B8" s="34">
        <v>45782</v>
      </c>
      <c r="C8" s="1">
        <v>1518</v>
      </c>
      <c r="D8" s="2"/>
      <c r="E8" s="35">
        <v>16.100000000000001</v>
      </c>
      <c r="F8" s="36">
        <f t="shared" si="0"/>
        <v>24439.800000000003</v>
      </c>
      <c r="G8" s="97">
        <v>45807</v>
      </c>
      <c r="H8" s="42" t="s">
        <v>65</v>
      </c>
      <c r="I8" s="5"/>
      <c r="J8" s="43">
        <v>4700</v>
      </c>
    </row>
    <row r="9" spans="2:29" x14ac:dyDescent="0.25">
      <c r="B9" s="34">
        <v>45783</v>
      </c>
      <c r="C9" s="1">
        <v>1641</v>
      </c>
      <c r="D9" s="2"/>
      <c r="E9" s="35">
        <v>16.100000000000001</v>
      </c>
      <c r="F9" s="36">
        <f t="shared" si="0"/>
        <v>26420.100000000002</v>
      </c>
      <c r="G9" s="97">
        <v>45807</v>
      </c>
      <c r="H9" s="42" t="s">
        <v>66</v>
      </c>
      <c r="I9" s="5"/>
      <c r="J9" s="43">
        <v>3000</v>
      </c>
    </row>
    <row r="10" spans="2:29" x14ac:dyDescent="0.25">
      <c r="B10" s="34">
        <v>45784</v>
      </c>
      <c r="C10" s="1">
        <v>1500</v>
      </c>
      <c r="D10" s="2"/>
      <c r="E10" s="35">
        <v>16.100000000000001</v>
      </c>
      <c r="F10" s="36">
        <f t="shared" si="0"/>
        <v>24150.000000000004</v>
      </c>
      <c r="G10" s="41">
        <v>45834</v>
      </c>
      <c r="H10" s="42" t="s">
        <v>64</v>
      </c>
      <c r="I10" s="5"/>
      <c r="J10" s="43">
        <v>100000</v>
      </c>
    </row>
    <row r="11" spans="2:29" x14ac:dyDescent="0.25">
      <c r="B11" s="34">
        <v>45785</v>
      </c>
      <c r="C11" s="1">
        <v>1512</v>
      </c>
      <c r="D11" s="2"/>
      <c r="E11" s="35">
        <v>16.100000000000001</v>
      </c>
      <c r="F11" s="36">
        <f t="shared" si="0"/>
        <v>24343.200000000001</v>
      </c>
      <c r="G11" s="41">
        <v>45834</v>
      </c>
      <c r="H11" s="42" t="s">
        <v>64</v>
      </c>
      <c r="I11" s="5"/>
      <c r="J11" s="43">
        <v>50000</v>
      </c>
    </row>
    <row r="12" spans="2:29" x14ac:dyDescent="0.25">
      <c r="B12" s="34">
        <v>45786</v>
      </c>
      <c r="C12" s="1">
        <v>1511</v>
      </c>
      <c r="D12" s="2"/>
      <c r="E12" s="35">
        <v>16.100000000000001</v>
      </c>
      <c r="F12" s="36">
        <f t="shared" si="0"/>
        <v>24327.100000000002</v>
      </c>
      <c r="G12" s="41">
        <v>45825</v>
      </c>
      <c r="H12" s="42" t="s">
        <v>64</v>
      </c>
      <c r="I12" s="5"/>
      <c r="J12" s="43">
        <v>536001.74</v>
      </c>
    </row>
    <row r="13" spans="2:29" x14ac:dyDescent="0.25">
      <c r="B13" s="34">
        <v>45787</v>
      </c>
      <c r="C13" s="1">
        <v>1515</v>
      </c>
      <c r="D13" s="2"/>
      <c r="E13" s="35">
        <v>16.100000000000001</v>
      </c>
      <c r="F13" s="36">
        <f t="shared" si="0"/>
        <v>24391.500000000004</v>
      </c>
      <c r="G13" s="44"/>
      <c r="H13" s="42"/>
      <c r="I13" s="5"/>
      <c r="J13" s="43"/>
    </row>
    <row r="14" spans="2:29" x14ac:dyDescent="0.25">
      <c r="B14" s="34">
        <v>45788</v>
      </c>
      <c r="C14" s="1">
        <v>1452</v>
      </c>
      <c r="D14" s="2"/>
      <c r="E14" s="35">
        <v>16.100000000000001</v>
      </c>
      <c r="F14" s="36">
        <f t="shared" si="0"/>
        <v>23377.200000000001</v>
      </c>
      <c r="G14" s="44"/>
      <c r="H14" s="42"/>
      <c r="I14" s="5"/>
      <c r="J14" s="43"/>
    </row>
    <row r="15" spans="2:29" x14ac:dyDescent="0.25">
      <c r="B15" s="34">
        <v>45789</v>
      </c>
      <c r="C15" s="1">
        <v>1500</v>
      </c>
      <c r="D15" s="2"/>
      <c r="E15" s="35">
        <v>16.100000000000001</v>
      </c>
      <c r="F15" s="36">
        <f t="shared" si="0"/>
        <v>24150.000000000004</v>
      </c>
      <c r="G15" s="44"/>
      <c r="H15" s="42"/>
      <c r="I15" s="5"/>
      <c r="J15" s="43"/>
    </row>
    <row r="16" spans="2:29" x14ac:dyDescent="0.25">
      <c r="B16" s="34">
        <v>45790</v>
      </c>
      <c r="C16" s="1">
        <v>1577</v>
      </c>
      <c r="D16" s="2"/>
      <c r="E16" s="35">
        <v>16.100000000000001</v>
      </c>
      <c r="F16" s="36">
        <f t="shared" si="0"/>
        <v>25389.7</v>
      </c>
      <c r="G16" s="44"/>
      <c r="H16" s="42"/>
      <c r="I16" s="5"/>
      <c r="J16" s="43"/>
    </row>
    <row r="17" spans="2:10" x14ac:dyDescent="0.25">
      <c r="B17" s="34">
        <v>45791</v>
      </c>
      <c r="C17" s="1">
        <v>1446</v>
      </c>
      <c r="D17" s="2"/>
      <c r="E17" s="35">
        <v>16.100000000000001</v>
      </c>
      <c r="F17" s="36">
        <f t="shared" si="0"/>
        <v>23280.600000000002</v>
      </c>
      <c r="G17" s="44"/>
      <c r="H17" s="42"/>
      <c r="I17" s="5"/>
      <c r="J17" s="43"/>
    </row>
    <row r="18" spans="2:10" x14ac:dyDescent="0.25">
      <c r="B18" s="34">
        <v>45792</v>
      </c>
      <c r="C18" s="1">
        <v>1283</v>
      </c>
      <c r="D18" s="2"/>
      <c r="E18" s="35">
        <v>16.100000000000001</v>
      </c>
      <c r="F18" s="36">
        <f t="shared" si="0"/>
        <v>20656.300000000003</v>
      </c>
      <c r="G18" s="44"/>
      <c r="H18" s="42"/>
      <c r="I18" s="5"/>
      <c r="J18" s="43"/>
    </row>
    <row r="19" spans="2:10" x14ac:dyDescent="0.25">
      <c r="B19" s="34">
        <v>45793</v>
      </c>
      <c r="C19" s="1">
        <v>1207</v>
      </c>
      <c r="D19" s="2"/>
      <c r="E19" s="35">
        <v>16.100000000000001</v>
      </c>
      <c r="F19" s="36">
        <f t="shared" si="0"/>
        <v>19432.7</v>
      </c>
      <c r="G19" s="44"/>
      <c r="H19" s="42"/>
      <c r="I19" s="5"/>
      <c r="J19" s="43"/>
    </row>
    <row r="20" spans="2:10" x14ac:dyDescent="0.25">
      <c r="B20" s="34">
        <v>45794</v>
      </c>
      <c r="C20" s="1">
        <v>1322</v>
      </c>
      <c r="D20" s="2"/>
      <c r="E20" s="35">
        <v>16.100000000000001</v>
      </c>
      <c r="F20" s="36">
        <f t="shared" si="0"/>
        <v>21284.2</v>
      </c>
      <c r="G20" s="44"/>
      <c r="H20" s="42"/>
      <c r="I20" s="5"/>
      <c r="J20" s="43"/>
    </row>
    <row r="21" spans="2:10" x14ac:dyDescent="0.25">
      <c r="B21" s="34">
        <v>45795</v>
      </c>
      <c r="C21" s="1">
        <v>1152</v>
      </c>
      <c r="D21" s="2"/>
      <c r="E21" s="35">
        <v>16.100000000000001</v>
      </c>
      <c r="F21" s="36">
        <f t="shared" si="0"/>
        <v>18547.2</v>
      </c>
      <c r="G21" s="44"/>
      <c r="H21" s="42"/>
      <c r="I21" s="5"/>
      <c r="J21" s="43"/>
    </row>
    <row r="22" spans="2:10" x14ac:dyDescent="0.25">
      <c r="B22" s="34">
        <v>45796</v>
      </c>
      <c r="C22" s="1">
        <v>1270</v>
      </c>
      <c r="D22" s="2"/>
      <c r="E22" s="35">
        <v>16.100000000000001</v>
      </c>
      <c r="F22" s="36">
        <f t="shared" si="0"/>
        <v>20447</v>
      </c>
      <c r="G22" s="44"/>
      <c r="H22" s="42"/>
      <c r="I22" s="5"/>
      <c r="J22" s="43"/>
    </row>
    <row r="23" spans="2:10" x14ac:dyDescent="0.25">
      <c r="B23" s="34">
        <v>45797</v>
      </c>
      <c r="C23" s="1">
        <v>1400</v>
      </c>
      <c r="D23" s="2"/>
      <c r="E23" s="35">
        <v>16.100000000000001</v>
      </c>
      <c r="F23" s="36">
        <f t="shared" si="0"/>
        <v>22540.000000000004</v>
      </c>
      <c r="G23" s="44"/>
      <c r="H23" s="42"/>
      <c r="I23" s="5"/>
      <c r="J23" s="43"/>
    </row>
    <row r="24" spans="2:10" x14ac:dyDescent="0.25">
      <c r="B24" s="34">
        <v>45798</v>
      </c>
      <c r="C24" s="1">
        <v>1459</v>
      </c>
      <c r="D24" s="2"/>
      <c r="E24" s="35">
        <v>16.100000000000001</v>
      </c>
      <c r="F24" s="36">
        <f t="shared" si="0"/>
        <v>23489.9</v>
      </c>
      <c r="G24" s="44"/>
      <c r="H24" s="42"/>
      <c r="I24" s="5"/>
      <c r="J24" s="43"/>
    </row>
    <row r="25" spans="2:10" x14ac:dyDescent="0.25">
      <c r="B25" s="34">
        <v>45799</v>
      </c>
      <c r="C25" s="1">
        <v>1567</v>
      </c>
      <c r="D25" s="2"/>
      <c r="E25" s="35">
        <v>16.100000000000001</v>
      </c>
      <c r="F25" s="36">
        <f t="shared" si="0"/>
        <v>25228.7</v>
      </c>
      <c r="G25" s="44"/>
      <c r="H25" s="42"/>
      <c r="I25" s="5"/>
      <c r="J25" s="43"/>
    </row>
    <row r="26" spans="2:10" x14ac:dyDescent="0.25">
      <c r="B26" s="34">
        <v>45800</v>
      </c>
      <c r="C26" s="1">
        <v>1431</v>
      </c>
      <c r="D26" s="2"/>
      <c r="E26" s="35">
        <v>16.100000000000001</v>
      </c>
      <c r="F26" s="36">
        <f t="shared" si="0"/>
        <v>23039.100000000002</v>
      </c>
      <c r="G26" s="44"/>
      <c r="H26" s="42"/>
      <c r="I26" s="5"/>
      <c r="J26" s="43"/>
    </row>
    <row r="27" spans="2:10" x14ac:dyDescent="0.25">
      <c r="B27" s="34">
        <v>45801</v>
      </c>
      <c r="C27" s="1">
        <v>1300</v>
      </c>
      <c r="D27" s="2"/>
      <c r="E27" s="35">
        <v>16.100000000000001</v>
      </c>
      <c r="F27" s="36">
        <f t="shared" si="0"/>
        <v>20930.000000000004</v>
      </c>
      <c r="G27" s="44"/>
      <c r="H27" s="42"/>
      <c r="I27" s="5"/>
      <c r="J27" s="43"/>
    </row>
    <row r="28" spans="2:10" x14ac:dyDescent="0.25">
      <c r="B28" s="34">
        <v>45802</v>
      </c>
      <c r="C28" s="1">
        <v>1354</v>
      </c>
      <c r="D28" s="2"/>
      <c r="E28" s="35">
        <v>16.100000000000001</v>
      </c>
      <c r="F28" s="36">
        <f t="shared" si="0"/>
        <v>21799.4</v>
      </c>
      <c r="G28" s="44"/>
      <c r="H28" s="42"/>
      <c r="I28" s="5"/>
      <c r="J28" s="43"/>
    </row>
    <row r="29" spans="2:10" x14ac:dyDescent="0.25">
      <c r="B29" s="34">
        <v>45803</v>
      </c>
      <c r="C29" s="1">
        <v>1183</v>
      </c>
      <c r="D29" s="2"/>
      <c r="E29" s="35">
        <v>16.100000000000001</v>
      </c>
      <c r="F29" s="36">
        <f t="shared" si="0"/>
        <v>19046.300000000003</v>
      </c>
      <c r="G29" s="44"/>
      <c r="H29" s="42"/>
      <c r="I29" s="5"/>
      <c r="J29" s="43"/>
    </row>
    <row r="30" spans="2:10" x14ac:dyDescent="0.25">
      <c r="B30" s="34">
        <v>45804</v>
      </c>
      <c r="C30" s="1">
        <v>1351</v>
      </c>
      <c r="D30" s="2"/>
      <c r="E30" s="35">
        <v>16.100000000000001</v>
      </c>
      <c r="F30" s="36">
        <f t="shared" si="0"/>
        <v>21751.100000000002</v>
      </c>
      <c r="G30" s="44"/>
      <c r="H30" s="42"/>
      <c r="I30" s="5"/>
      <c r="J30" s="43"/>
    </row>
    <row r="31" spans="2:10" x14ac:dyDescent="0.25">
      <c r="B31" s="34">
        <v>45805</v>
      </c>
      <c r="C31" s="1">
        <v>1358</v>
      </c>
      <c r="D31" s="2"/>
      <c r="E31" s="35">
        <v>16.100000000000001</v>
      </c>
      <c r="F31" s="36">
        <f t="shared" si="0"/>
        <v>21863.800000000003</v>
      </c>
      <c r="G31" s="44"/>
      <c r="H31" s="42"/>
      <c r="I31" s="5"/>
      <c r="J31" s="43"/>
    </row>
    <row r="32" spans="2:10" x14ac:dyDescent="0.25">
      <c r="B32" s="34">
        <v>45806</v>
      </c>
      <c r="C32" s="1">
        <v>1434</v>
      </c>
      <c r="D32" s="2"/>
      <c r="E32" s="35">
        <v>16.100000000000001</v>
      </c>
      <c r="F32" s="36">
        <f t="shared" si="0"/>
        <v>23087.4</v>
      </c>
      <c r="G32" s="44"/>
      <c r="H32" s="42"/>
      <c r="I32" s="5"/>
      <c r="J32" s="43"/>
    </row>
    <row r="33" spans="2:12" x14ac:dyDescent="0.25">
      <c r="B33" s="34">
        <v>45807</v>
      </c>
      <c r="C33" s="1">
        <v>1144</v>
      </c>
      <c r="D33" s="2"/>
      <c r="E33" s="35">
        <v>16.100000000000001</v>
      </c>
      <c r="F33" s="36">
        <f t="shared" si="0"/>
        <v>18418.400000000001</v>
      </c>
      <c r="G33" s="44"/>
      <c r="H33" s="42"/>
      <c r="I33" s="5"/>
      <c r="J33" s="43"/>
    </row>
    <row r="34" spans="2:12" ht="15.75" thickBot="1" x14ac:dyDescent="0.3">
      <c r="B34" s="34">
        <v>45808</v>
      </c>
      <c r="C34" s="8">
        <v>1331</v>
      </c>
      <c r="D34" s="46"/>
      <c r="E34" s="35">
        <v>16.100000000000001</v>
      </c>
      <c r="F34" s="48">
        <f t="shared" si="0"/>
        <v>21429.100000000002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43913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706999.3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706999.30000000016</v>
      </c>
      <c r="L36" s="3">
        <f>J36+J37+J38-J5</f>
        <v>693701.74000000011</v>
      </c>
    </row>
    <row r="37" spans="2:12" x14ac:dyDescent="0.25">
      <c r="B37" s="60" t="s">
        <v>38</v>
      </c>
      <c r="C37" s="61">
        <f>C35</f>
        <v>43913</v>
      </c>
      <c r="D37" s="2">
        <f>D35/1.03</f>
        <v>0</v>
      </c>
      <c r="E37" s="35"/>
      <c r="F37" s="36">
        <f>SUM(F4:F36)</f>
        <v>706999.30000000016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0</v>
      </c>
    </row>
    <row r="40" spans="2:12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</row>
    <row r="41" spans="2:12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43913</v>
      </c>
      <c r="E50" s="16">
        <f>F50/D50</f>
        <v>16.2</v>
      </c>
      <c r="F50" s="15">
        <v>711390.6</v>
      </c>
      <c r="G50" s="15"/>
      <c r="H50" s="15">
        <v>13297.560000000001</v>
      </c>
      <c r="I50" s="15">
        <f>F50-H50</f>
        <v>698093.03999999992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/>
      <c r="F53" s="25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43913</v>
      </c>
      <c r="E56" s="16">
        <f>F56/D56</f>
        <v>16.2</v>
      </c>
      <c r="F56" s="15">
        <f>F53+F50+F47</f>
        <v>711390.6</v>
      </c>
    </row>
    <row r="58" spans="2:9" x14ac:dyDescent="0.25">
      <c r="D58" s="7">
        <f>C37-D56</f>
        <v>0</v>
      </c>
      <c r="F58" s="74">
        <f>F37-F56</f>
        <v>-4391.2999999998137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dimension ref="B1:AC58"/>
  <sheetViews>
    <sheetView zoomScale="85" zoomScaleNormal="85" workbookViewId="0">
      <selection activeCell="J3" sqref="J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M3" s="3"/>
      <c r="N3" s="4"/>
    </row>
    <row r="4" spans="2:29" x14ac:dyDescent="0.25">
      <c r="B4" s="34">
        <v>45809</v>
      </c>
      <c r="C4" s="1">
        <v>1076</v>
      </c>
      <c r="D4" s="2"/>
      <c r="E4" s="35">
        <v>16.100000000000001</v>
      </c>
      <c r="F4" s="36">
        <f>E4*C4</f>
        <v>17323.600000000002</v>
      </c>
      <c r="G4" s="37"/>
      <c r="H4" s="38" t="s">
        <v>4</v>
      </c>
      <c r="I4" s="39"/>
      <c r="J4" s="40">
        <f>'MAYIS 2025'!J39*-1</f>
        <v>0</v>
      </c>
      <c r="M4" s="71"/>
      <c r="N4" s="4"/>
    </row>
    <row r="5" spans="2:29" x14ac:dyDescent="0.25">
      <c r="B5" s="34">
        <v>45810</v>
      </c>
      <c r="C5" s="1">
        <v>1184</v>
      </c>
      <c r="D5" s="2"/>
      <c r="E5" s="35">
        <v>16.100000000000001</v>
      </c>
      <c r="F5" s="36">
        <f t="shared" ref="F5:F34" si="0">E5*C5</f>
        <v>19062.400000000001</v>
      </c>
      <c r="G5" s="9" t="s">
        <v>5</v>
      </c>
      <c r="H5" s="38"/>
      <c r="I5" s="39"/>
      <c r="J5" s="40">
        <f>(F36+F37)*I5</f>
        <v>0</v>
      </c>
      <c r="N5" s="4"/>
    </row>
    <row r="6" spans="2:29" x14ac:dyDescent="0.25">
      <c r="B6" s="34">
        <v>45811</v>
      </c>
      <c r="C6" s="1">
        <v>1238</v>
      </c>
      <c r="D6" s="2"/>
      <c r="E6" s="35">
        <v>16.100000000000001</v>
      </c>
      <c r="F6" s="36">
        <f t="shared" si="0"/>
        <v>19931.800000000003</v>
      </c>
      <c r="G6" s="37" t="s">
        <v>42</v>
      </c>
      <c r="H6" s="38"/>
      <c r="I6" s="39"/>
      <c r="J6" s="40"/>
    </row>
    <row r="7" spans="2:29" x14ac:dyDescent="0.25">
      <c r="B7" s="34">
        <v>45812</v>
      </c>
      <c r="C7" s="1"/>
      <c r="D7" s="2"/>
      <c r="E7" s="35">
        <v>16.100000000000001</v>
      </c>
      <c r="F7" s="36">
        <f t="shared" si="0"/>
        <v>0</v>
      </c>
      <c r="G7" s="37" t="s">
        <v>43</v>
      </c>
      <c r="H7" s="38"/>
      <c r="I7" s="39"/>
      <c r="J7" s="40"/>
      <c r="L7" s="1"/>
      <c r="M7" s="1">
        <v>16.2</v>
      </c>
      <c r="N7" s="1"/>
    </row>
    <row r="8" spans="2:29" x14ac:dyDescent="0.25">
      <c r="B8" s="34">
        <v>45813</v>
      </c>
      <c r="C8" s="1">
        <v>1056</v>
      </c>
      <c r="D8" s="2"/>
      <c r="E8" s="35">
        <v>16.100000000000001</v>
      </c>
      <c r="F8" s="36">
        <f t="shared" si="0"/>
        <v>17001.600000000002</v>
      </c>
      <c r="G8" s="41">
        <v>45824</v>
      </c>
      <c r="H8" s="42" t="s">
        <v>68</v>
      </c>
      <c r="I8" s="5"/>
      <c r="J8" s="43">
        <v>22651.27</v>
      </c>
      <c r="L8" s="1"/>
      <c r="M8" s="1">
        <v>8</v>
      </c>
      <c r="N8" s="1"/>
    </row>
    <row r="9" spans="2:29" x14ac:dyDescent="0.25">
      <c r="B9" s="34">
        <v>45814</v>
      </c>
      <c r="C9" s="1"/>
      <c r="D9" s="2"/>
      <c r="E9" s="35">
        <v>16.100000000000001</v>
      </c>
      <c r="F9" s="36">
        <f t="shared" si="0"/>
        <v>0</v>
      </c>
      <c r="G9" s="41">
        <v>45835</v>
      </c>
      <c r="H9" s="42" t="s">
        <v>70</v>
      </c>
      <c r="I9" s="5"/>
      <c r="J9" s="43">
        <v>8588.43</v>
      </c>
      <c r="L9" s="1"/>
      <c r="M9" s="1"/>
      <c r="N9" s="1"/>
    </row>
    <row r="10" spans="2:29" x14ac:dyDescent="0.25">
      <c r="B10" s="34">
        <v>45815</v>
      </c>
      <c r="C10" s="1"/>
      <c r="D10" s="2"/>
      <c r="E10" s="35">
        <v>16.100000000000001</v>
      </c>
      <c r="F10" s="36">
        <f t="shared" si="0"/>
        <v>0</v>
      </c>
      <c r="G10" s="41">
        <v>45838</v>
      </c>
      <c r="H10" s="42" t="s">
        <v>71</v>
      </c>
      <c r="I10" s="5"/>
      <c r="J10" s="43">
        <v>261.79000000000002</v>
      </c>
      <c r="L10" s="1">
        <v>2735</v>
      </c>
      <c r="M10" s="1">
        <f>M7-M8</f>
        <v>8.1999999999999993</v>
      </c>
      <c r="N10" s="1">
        <f>L10*M10</f>
        <v>22426.999999999996</v>
      </c>
    </row>
    <row r="11" spans="2:29" x14ac:dyDescent="0.25">
      <c r="B11" s="34">
        <v>45816</v>
      </c>
      <c r="C11" s="1"/>
      <c r="D11" s="2"/>
      <c r="E11" s="35">
        <v>16.100000000000001</v>
      </c>
      <c r="F11" s="36">
        <f t="shared" si="0"/>
        <v>0</v>
      </c>
      <c r="G11" s="41">
        <v>45838</v>
      </c>
      <c r="H11" s="42" t="s">
        <v>72</v>
      </c>
      <c r="I11" s="5"/>
      <c r="J11" s="43">
        <v>5658.3</v>
      </c>
      <c r="L11" s="1"/>
      <c r="M11" s="1"/>
      <c r="N11" s="1">
        <f>N10*0.01</f>
        <v>224.26999999999998</v>
      </c>
    </row>
    <row r="12" spans="2:29" x14ac:dyDescent="0.25">
      <c r="B12" s="34">
        <v>45817</v>
      </c>
      <c r="C12" s="1">
        <v>1019</v>
      </c>
      <c r="D12" s="2"/>
      <c r="E12" s="35">
        <v>16.100000000000001</v>
      </c>
      <c r="F12" s="36">
        <f t="shared" si="0"/>
        <v>16405.900000000001</v>
      </c>
      <c r="G12" s="41">
        <v>45874</v>
      </c>
      <c r="H12" s="42" t="s">
        <v>60</v>
      </c>
      <c r="I12" s="5"/>
      <c r="J12" s="43">
        <v>430880.57</v>
      </c>
      <c r="L12" s="1"/>
      <c r="M12" s="1"/>
      <c r="N12" s="1">
        <f>N10+N11</f>
        <v>22651.269999999997</v>
      </c>
    </row>
    <row r="13" spans="2:29" x14ac:dyDescent="0.25">
      <c r="B13" s="34">
        <v>45818</v>
      </c>
      <c r="C13" s="1">
        <v>1295</v>
      </c>
      <c r="D13" s="2"/>
      <c r="E13" s="35">
        <v>16.100000000000001</v>
      </c>
      <c r="F13" s="36">
        <f t="shared" si="0"/>
        <v>20849.500000000004</v>
      </c>
      <c r="G13" s="44"/>
      <c r="H13" s="42"/>
      <c r="I13" s="5"/>
      <c r="J13" s="43"/>
      <c r="L13" s="1"/>
      <c r="M13" s="1"/>
      <c r="N13" s="1"/>
    </row>
    <row r="14" spans="2:29" x14ac:dyDescent="0.25">
      <c r="B14" s="34">
        <v>45819</v>
      </c>
      <c r="C14" s="1">
        <v>1364</v>
      </c>
      <c r="D14" s="2"/>
      <c r="E14" s="35">
        <v>16.100000000000001</v>
      </c>
      <c r="F14" s="36">
        <f t="shared" si="0"/>
        <v>21960.400000000001</v>
      </c>
      <c r="G14" s="44"/>
      <c r="H14" s="42"/>
      <c r="I14" s="5"/>
      <c r="J14" s="43"/>
      <c r="L14" s="1"/>
      <c r="M14" s="1"/>
      <c r="N14" s="1"/>
    </row>
    <row r="15" spans="2:29" x14ac:dyDescent="0.25">
      <c r="B15" s="34">
        <v>45820</v>
      </c>
      <c r="C15" s="1">
        <v>1234</v>
      </c>
      <c r="D15" s="2"/>
      <c r="E15" s="35">
        <v>16.100000000000001</v>
      </c>
      <c r="F15" s="36">
        <f t="shared" si="0"/>
        <v>19867.400000000001</v>
      </c>
      <c r="G15" s="44"/>
      <c r="H15" s="42"/>
      <c r="I15" s="5"/>
      <c r="J15" s="43"/>
      <c r="L15" s="1"/>
      <c r="M15" s="1"/>
      <c r="N15" s="1"/>
    </row>
    <row r="16" spans="2:29" x14ac:dyDescent="0.25">
      <c r="B16" s="34">
        <v>45821</v>
      </c>
      <c r="C16" s="1">
        <v>1106</v>
      </c>
      <c r="D16" s="2"/>
      <c r="E16" s="35">
        <v>16.100000000000001</v>
      </c>
      <c r="F16" s="36">
        <f t="shared" si="0"/>
        <v>17806.600000000002</v>
      </c>
      <c r="G16" s="44"/>
      <c r="H16" s="42"/>
      <c r="I16" s="5"/>
      <c r="J16" s="43"/>
    </row>
    <row r="17" spans="2:14" x14ac:dyDescent="0.25">
      <c r="B17" s="34">
        <v>45822</v>
      </c>
      <c r="C17" s="1">
        <v>1200</v>
      </c>
      <c r="D17" s="2"/>
      <c r="E17" s="35">
        <v>16.100000000000001</v>
      </c>
      <c r="F17" s="36">
        <f t="shared" si="0"/>
        <v>19320</v>
      </c>
      <c r="G17" s="44"/>
      <c r="H17" s="42"/>
      <c r="I17" s="5"/>
      <c r="J17" s="43"/>
      <c r="L17" s="1">
        <v>1037</v>
      </c>
      <c r="M17" s="1">
        <v>16.2</v>
      </c>
      <c r="N17" s="1">
        <f>L17*M17</f>
        <v>16799.399999999998</v>
      </c>
    </row>
    <row r="18" spans="2:14" x14ac:dyDescent="0.25">
      <c r="B18" s="34">
        <v>45823</v>
      </c>
      <c r="C18" s="1">
        <v>1096</v>
      </c>
      <c r="D18" s="2"/>
      <c r="E18" s="35">
        <v>16.100000000000001</v>
      </c>
      <c r="F18" s="36">
        <f t="shared" si="0"/>
        <v>17645.600000000002</v>
      </c>
      <c r="G18" s="44"/>
      <c r="H18" s="42"/>
      <c r="I18" s="5"/>
      <c r="J18" s="43"/>
      <c r="L18" s="1">
        <v>1037</v>
      </c>
      <c r="M18" s="1">
        <v>8</v>
      </c>
      <c r="N18" s="1">
        <f>L18*M18</f>
        <v>8296</v>
      </c>
    </row>
    <row r="19" spans="2:14" x14ac:dyDescent="0.25">
      <c r="B19" s="34">
        <v>45824</v>
      </c>
      <c r="C19" s="1">
        <v>1226</v>
      </c>
      <c r="D19" s="2"/>
      <c r="E19" s="35">
        <v>16.100000000000001</v>
      </c>
      <c r="F19" s="36">
        <f t="shared" si="0"/>
        <v>19738.600000000002</v>
      </c>
      <c r="G19" s="44"/>
      <c r="H19" s="42"/>
      <c r="I19" s="5"/>
      <c r="J19" s="43"/>
      <c r="L19" s="1"/>
      <c r="M19" s="1"/>
      <c r="N19" s="1"/>
    </row>
    <row r="20" spans="2:14" x14ac:dyDescent="0.25">
      <c r="B20" s="34">
        <v>45825</v>
      </c>
      <c r="C20" s="1">
        <v>1078</v>
      </c>
      <c r="D20" s="2"/>
      <c r="E20" s="35">
        <v>16.100000000000001</v>
      </c>
      <c r="F20" s="36">
        <f t="shared" si="0"/>
        <v>17355.800000000003</v>
      </c>
      <c r="G20" s="44"/>
      <c r="H20" s="42"/>
      <c r="I20" s="5"/>
      <c r="J20" s="43"/>
      <c r="L20" s="1">
        <v>1037</v>
      </c>
      <c r="M20" s="1">
        <f>M17-M18</f>
        <v>8.1999999999999993</v>
      </c>
      <c r="N20" s="1">
        <f>L20*M20</f>
        <v>8503.4</v>
      </c>
    </row>
    <row r="21" spans="2:14" x14ac:dyDescent="0.25">
      <c r="B21" s="34">
        <v>45826</v>
      </c>
      <c r="C21" s="1">
        <v>1180</v>
      </c>
      <c r="D21" s="2"/>
      <c r="E21" s="35">
        <v>16.100000000000001</v>
      </c>
      <c r="F21" s="36">
        <f t="shared" si="0"/>
        <v>18998</v>
      </c>
      <c r="G21" s="44"/>
      <c r="H21" s="42"/>
      <c r="I21" s="5"/>
      <c r="J21" s="43"/>
      <c r="L21" s="1"/>
      <c r="M21" s="1"/>
      <c r="N21" s="1">
        <f>N20*0.01</f>
        <v>85.033999999999992</v>
      </c>
    </row>
    <row r="22" spans="2:14" x14ac:dyDescent="0.25">
      <c r="B22" s="34">
        <v>45827</v>
      </c>
      <c r="C22" s="1">
        <v>1100</v>
      </c>
      <c r="D22" s="2"/>
      <c r="E22" s="35">
        <v>16.100000000000001</v>
      </c>
      <c r="F22" s="36">
        <f t="shared" si="0"/>
        <v>17710</v>
      </c>
      <c r="G22" s="44"/>
      <c r="H22" s="42"/>
      <c r="I22" s="5"/>
      <c r="J22" s="43"/>
      <c r="L22" s="1"/>
      <c r="M22" s="1"/>
      <c r="N22" s="1">
        <f>N20+N21</f>
        <v>8588.4339999999993</v>
      </c>
    </row>
    <row r="23" spans="2:14" x14ac:dyDescent="0.25">
      <c r="B23" s="34">
        <v>45828</v>
      </c>
      <c r="C23" s="1">
        <v>1181</v>
      </c>
      <c r="D23" s="2"/>
      <c r="E23" s="35">
        <v>16.100000000000001</v>
      </c>
      <c r="F23" s="36">
        <f t="shared" si="0"/>
        <v>19014.100000000002</v>
      </c>
      <c r="G23" s="44"/>
      <c r="H23" s="42"/>
      <c r="I23" s="5"/>
      <c r="J23" s="43"/>
      <c r="L23" s="1"/>
      <c r="M23" s="1"/>
      <c r="N23" s="1"/>
    </row>
    <row r="24" spans="2:14" x14ac:dyDescent="0.25">
      <c r="B24" s="34">
        <v>45829</v>
      </c>
      <c r="C24" s="1">
        <v>1164</v>
      </c>
      <c r="D24" s="2"/>
      <c r="E24" s="35">
        <v>16.100000000000001</v>
      </c>
      <c r="F24" s="36">
        <f t="shared" si="0"/>
        <v>18740.400000000001</v>
      </c>
      <c r="G24" s="44"/>
      <c r="H24" s="42"/>
      <c r="I24" s="5"/>
      <c r="J24" s="43"/>
    </row>
    <row r="25" spans="2:14" x14ac:dyDescent="0.25">
      <c r="B25" s="34">
        <v>45830</v>
      </c>
      <c r="C25" s="1">
        <v>1067</v>
      </c>
      <c r="D25" s="2"/>
      <c r="E25" s="35">
        <v>16.100000000000001</v>
      </c>
      <c r="F25" s="36">
        <f t="shared" si="0"/>
        <v>17178.7</v>
      </c>
      <c r="G25" s="44"/>
      <c r="H25" s="42"/>
      <c r="I25" s="5"/>
      <c r="J25" s="43"/>
      <c r="L25" s="1">
        <v>950</v>
      </c>
      <c r="M25" s="1">
        <v>16.2</v>
      </c>
      <c r="N25" s="1">
        <f>L25*M25</f>
        <v>15390</v>
      </c>
    </row>
    <row r="26" spans="2:14" x14ac:dyDescent="0.25">
      <c r="B26" s="34">
        <v>45831</v>
      </c>
      <c r="C26" s="1">
        <v>922</v>
      </c>
      <c r="D26" s="2"/>
      <c r="E26" s="35">
        <v>16.100000000000001</v>
      </c>
      <c r="F26" s="36">
        <f t="shared" si="0"/>
        <v>14844.2</v>
      </c>
      <c r="G26" s="44"/>
      <c r="H26" s="42"/>
      <c r="I26" s="5"/>
      <c r="J26" s="43"/>
      <c r="L26" s="1">
        <v>950</v>
      </c>
      <c r="M26" s="1">
        <v>8</v>
      </c>
      <c r="N26" s="1">
        <f>L26*M26</f>
        <v>7600</v>
      </c>
    </row>
    <row r="27" spans="2:14" x14ac:dyDescent="0.25">
      <c r="B27" s="34">
        <v>45832</v>
      </c>
      <c r="C27" s="1">
        <v>958</v>
      </c>
      <c r="D27" s="2"/>
      <c r="E27" s="35">
        <v>16.100000000000001</v>
      </c>
      <c r="F27" s="36">
        <f t="shared" si="0"/>
        <v>15423.800000000001</v>
      </c>
      <c r="G27" s="44"/>
      <c r="H27" s="42"/>
      <c r="I27" s="5"/>
      <c r="J27" s="43"/>
      <c r="L27" s="1"/>
      <c r="M27" s="1"/>
      <c r="N27" s="1"/>
    </row>
    <row r="28" spans="2:14" x14ac:dyDescent="0.25">
      <c r="B28" s="34">
        <v>45833</v>
      </c>
      <c r="C28" s="1">
        <v>1105</v>
      </c>
      <c r="D28" s="2"/>
      <c r="E28" s="35">
        <v>16.100000000000001</v>
      </c>
      <c r="F28" s="36">
        <f t="shared" si="0"/>
        <v>17790.5</v>
      </c>
      <c r="G28" s="44"/>
      <c r="H28" s="42"/>
      <c r="I28" s="5"/>
      <c r="J28" s="43"/>
      <c r="L28" s="1">
        <v>950</v>
      </c>
      <c r="M28" s="1">
        <f>M25-M26</f>
        <v>8.1999999999999993</v>
      </c>
      <c r="N28" s="1">
        <f>L28*M28</f>
        <v>7789.9999999999991</v>
      </c>
    </row>
    <row r="29" spans="2:14" x14ac:dyDescent="0.25">
      <c r="B29" s="34">
        <v>45834</v>
      </c>
      <c r="C29" s="1">
        <v>1088</v>
      </c>
      <c r="D29" s="2"/>
      <c r="E29" s="35">
        <v>16.100000000000001</v>
      </c>
      <c r="F29" s="36">
        <f t="shared" si="0"/>
        <v>17516.800000000003</v>
      </c>
      <c r="G29" s="44"/>
      <c r="H29" s="42"/>
      <c r="I29" s="5"/>
      <c r="J29" s="43"/>
      <c r="L29" s="1"/>
      <c r="M29" s="1"/>
      <c r="N29" s="1">
        <f>N28*0.01</f>
        <v>77.899999999999991</v>
      </c>
    </row>
    <row r="30" spans="2:14" x14ac:dyDescent="0.25">
      <c r="B30" s="34">
        <v>45835</v>
      </c>
      <c r="C30" s="1">
        <v>1037</v>
      </c>
      <c r="D30" s="2"/>
      <c r="E30" s="35">
        <v>16.100000000000001</v>
      </c>
      <c r="F30" s="36">
        <f t="shared" si="0"/>
        <v>16695.7</v>
      </c>
      <c r="G30" s="44"/>
      <c r="H30" s="42"/>
      <c r="I30" s="5"/>
      <c r="J30" s="43"/>
      <c r="L30" s="1"/>
      <c r="M30" s="1"/>
      <c r="N30" s="1">
        <f>N28+N29</f>
        <v>7867.8999999999987</v>
      </c>
    </row>
    <row r="31" spans="2:14" x14ac:dyDescent="0.25">
      <c r="B31" s="34">
        <v>45836</v>
      </c>
      <c r="C31" s="1">
        <v>970</v>
      </c>
      <c r="D31" s="2"/>
      <c r="E31" s="35">
        <v>16.100000000000001</v>
      </c>
      <c r="F31" s="36">
        <f t="shared" si="0"/>
        <v>15617.000000000002</v>
      </c>
      <c r="G31" s="44"/>
      <c r="H31" s="42"/>
      <c r="I31" s="5"/>
      <c r="J31" s="43"/>
    </row>
    <row r="32" spans="2:14" x14ac:dyDescent="0.25">
      <c r="B32" s="34">
        <v>45837</v>
      </c>
      <c r="C32" s="1">
        <v>950</v>
      </c>
      <c r="D32" s="2"/>
      <c r="E32" s="35">
        <v>16.100000000000001</v>
      </c>
      <c r="F32" s="36">
        <f t="shared" si="0"/>
        <v>15295.000000000002</v>
      </c>
      <c r="G32" s="44"/>
      <c r="H32" s="42"/>
      <c r="I32" s="5"/>
      <c r="J32" s="43"/>
    </row>
    <row r="33" spans="2:14" x14ac:dyDescent="0.25">
      <c r="B33" s="34">
        <v>45838</v>
      </c>
      <c r="C33" s="1">
        <v>889</v>
      </c>
      <c r="D33" s="2"/>
      <c r="E33" s="35">
        <v>16.100000000000001</v>
      </c>
      <c r="F33" s="36">
        <f t="shared" si="0"/>
        <v>14312.900000000001</v>
      </c>
      <c r="G33" s="44"/>
      <c r="H33" s="42"/>
      <c r="I33" s="5"/>
      <c r="J33" s="43"/>
    </row>
    <row r="34" spans="2:14" ht="15.75" thickBot="1" x14ac:dyDescent="0.3">
      <c r="B34" s="45"/>
      <c r="C34" s="8"/>
      <c r="D34" s="46"/>
      <c r="E34" s="35">
        <v>16.100000000000001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28783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468040.36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463406.30000000005</v>
      </c>
      <c r="L36" s="3">
        <f>J36+J37+J38-J5</f>
        <v>468040.36300000007</v>
      </c>
      <c r="M36" s="3">
        <v>470947.45</v>
      </c>
      <c r="N36" s="3">
        <f>L36-M36</f>
        <v>-2907.0869999999413</v>
      </c>
    </row>
    <row r="37" spans="2:14" x14ac:dyDescent="0.25">
      <c r="B37" s="60" t="s">
        <v>38</v>
      </c>
      <c r="C37" s="61">
        <f>C35</f>
        <v>28783</v>
      </c>
      <c r="D37" s="2">
        <f>D35/1.03</f>
        <v>0</v>
      </c>
      <c r="E37" s="35"/>
      <c r="F37" s="36">
        <f>SUM(F4:F36)</f>
        <v>463406.30000000005</v>
      </c>
      <c r="G37" s="42"/>
      <c r="H37" s="39" t="s">
        <v>69</v>
      </c>
      <c r="I37" s="39"/>
      <c r="J37" s="40">
        <f>J36*0.01</f>
        <v>4634.063000000001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3.000000084284693E-3</v>
      </c>
      <c r="L39" s="3">
        <v>-979838.99</v>
      </c>
      <c r="M39" s="3">
        <f>J39+L39</f>
        <v>-979838.98699999996</v>
      </c>
    </row>
    <row r="40" spans="2:14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</row>
    <row r="41" spans="2:14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E64-5E80-4454-B274-005C4CDDB50C}">
  <dimension ref="B1:AC58"/>
  <sheetViews>
    <sheetView zoomScale="85" zoomScaleNormal="85" workbookViewId="0">
      <selection activeCell="N25" sqref="N2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85100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11">
        <v>45868</v>
      </c>
      <c r="Q3" s="5">
        <f>R3-P3</f>
        <v>32</v>
      </c>
      <c r="R3" s="96">
        <v>45900</v>
      </c>
      <c r="S3" s="5" t="s">
        <v>51</v>
      </c>
      <c r="T3" s="110">
        <v>250</v>
      </c>
      <c r="U3" s="109" t="s">
        <v>52</v>
      </c>
      <c r="V3" s="109" t="s">
        <v>53</v>
      </c>
      <c r="W3" s="108">
        <v>115</v>
      </c>
      <c r="X3" s="109" t="s">
        <v>54</v>
      </c>
      <c r="Y3" s="107">
        <v>740</v>
      </c>
      <c r="Z3" s="105">
        <v>85100</v>
      </c>
      <c r="AA3" s="106"/>
      <c r="AB3" s="105">
        <v>85100</v>
      </c>
      <c r="AC3" t="s">
        <v>74</v>
      </c>
    </row>
    <row r="4" spans="2:29" x14ac:dyDescent="0.25">
      <c r="B4" s="34">
        <v>45839</v>
      </c>
      <c r="C4" s="1">
        <v>858</v>
      </c>
      <c r="D4" s="2"/>
      <c r="E4" s="35">
        <v>16.100000000000001</v>
      </c>
      <c r="F4" s="36">
        <f>E4*C4</f>
        <v>13813.800000000001</v>
      </c>
      <c r="G4" s="37"/>
      <c r="H4" s="38" t="s">
        <v>4</v>
      </c>
      <c r="I4" s="39"/>
      <c r="J4" s="40">
        <f>'HAZİRAN 2025'!J39*-1</f>
        <v>-3.000000084284693E-3</v>
      </c>
    </row>
    <row r="5" spans="2:29" x14ac:dyDescent="0.25">
      <c r="B5" s="34">
        <v>45840</v>
      </c>
      <c r="C5" s="1">
        <v>970</v>
      </c>
      <c r="D5" s="2"/>
      <c r="E5" s="35">
        <v>16.100000000000001</v>
      </c>
      <c r="F5" s="36">
        <f t="shared" ref="F5:F34" si="0">E5*C5</f>
        <v>15617.000000000002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45841</v>
      </c>
      <c r="C6" s="1">
        <v>978</v>
      </c>
      <c r="D6" s="2"/>
      <c r="E6" s="35">
        <v>16.100000000000001</v>
      </c>
      <c r="F6" s="36">
        <f t="shared" si="0"/>
        <v>15745.800000000001</v>
      </c>
      <c r="G6" s="37" t="s">
        <v>42</v>
      </c>
      <c r="H6" s="38"/>
      <c r="I6" s="39"/>
      <c r="J6" s="40"/>
    </row>
    <row r="7" spans="2:29" x14ac:dyDescent="0.25">
      <c r="B7" s="34">
        <v>45842</v>
      </c>
      <c r="C7" s="1">
        <v>985</v>
      </c>
      <c r="D7" s="2"/>
      <c r="E7" s="35">
        <v>16.100000000000001</v>
      </c>
      <c r="F7" s="36">
        <f t="shared" si="0"/>
        <v>15858.500000000002</v>
      </c>
      <c r="G7" s="37" t="s">
        <v>43</v>
      </c>
      <c r="H7" s="38"/>
      <c r="I7" s="39"/>
      <c r="J7" s="40"/>
    </row>
    <row r="8" spans="2:29" x14ac:dyDescent="0.25">
      <c r="B8" s="34">
        <v>45843</v>
      </c>
      <c r="C8" s="1">
        <v>862</v>
      </c>
      <c r="D8" s="2"/>
      <c r="E8" s="35">
        <v>16.100000000000001</v>
      </c>
      <c r="F8" s="36">
        <f t="shared" si="0"/>
        <v>13878.2</v>
      </c>
      <c r="G8" s="34">
        <v>45849</v>
      </c>
      <c r="H8" s="5" t="s">
        <v>73</v>
      </c>
      <c r="I8" s="42"/>
      <c r="J8" s="43">
        <v>1800</v>
      </c>
    </row>
    <row r="9" spans="2:29" x14ac:dyDescent="0.25">
      <c r="B9" s="34">
        <v>45844</v>
      </c>
      <c r="C9" s="1">
        <v>975</v>
      </c>
      <c r="D9" s="2"/>
      <c r="E9" s="35">
        <v>16.100000000000001</v>
      </c>
      <c r="F9" s="36">
        <f t="shared" si="0"/>
        <v>15697.500000000002</v>
      </c>
      <c r="G9" s="34">
        <v>45869</v>
      </c>
      <c r="H9" s="5" t="s">
        <v>75</v>
      </c>
      <c r="I9" s="42"/>
      <c r="J9" s="43">
        <v>211.393</v>
      </c>
    </row>
    <row r="10" spans="2:29" x14ac:dyDescent="0.25">
      <c r="B10" s="34">
        <v>45845</v>
      </c>
      <c r="C10" s="1">
        <v>1009</v>
      </c>
      <c r="D10" s="2"/>
      <c r="E10" s="35">
        <v>16.100000000000001</v>
      </c>
      <c r="F10" s="36">
        <f t="shared" si="0"/>
        <v>16244.900000000001</v>
      </c>
      <c r="G10" s="34">
        <v>45869</v>
      </c>
      <c r="H10" s="5" t="s">
        <v>76</v>
      </c>
      <c r="I10" s="42"/>
      <c r="J10" s="43">
        <v>2808.3</v>
      </c>
    </row>
    <row r="11" spans="2:29" x14ac:dyDescent="0.25">
      <c r="B11" s="34">
        <v>45846</v>
      </c>
      <c r="C11" s="1">
        <v>1021</v>
      </c>
      <c r="D11" s="2"/>
      <c r="E11" s="35">
        <v>16.100000000000001</v>
      </c>
      <c r="F11" s="36">
        <f t="shared" si="0"/>
        <v>16438.100000000002</v>
      </c>
      <c r="G11" s="34">
        <v>45898</v>
      </c>
      <c r="H11" s="42" t="s">
        <v>64</v>
      </c>
      <c r="I11" s="5"/>
      <c r="J11" s="43">
        <v>451837.97</v>
      </c>
      <c r="P11" s="113"/>
      <c r="Q11" s="114"/>
      <c r="R11" s="115"/>
      <c r="S11" s="115"/>
      <c r="T11" s="118"/>
      <c r="U11" s="115"/>
      <c r="V11" s="116"/>
      <c r="W11" s="117"/>
      <c r="X11" s="112"/>
      <c r="Y11" s="117"/>
    </row>
    <row r="12" spans="2:29" x14ac:dyDescent="0.25">
      <c r="B12" s="34">
        <v>45847</v>
      </c>
      <c r="C12" s="1">
        <v>935</v>
      </c>
      <c r="D12" s="2"/>
      <c r="E12" s="35">
        <v>16.100000000000001</v>
      </c>
      <c r="F12" s="36">
        <f t="shared" si="0"/>
        <v>15053.500000000002</v>
      </c>
      <c r="G12" s="34"/>
      <c r="H12" s="42"/>
      <c r="I12" s="5"/>
      <c r="J12" s="43"/>
    </row>
    <row r="13" spans="2:29" x14ac:dyDescent="0.25">
      <c r="B13" s="34">
        <v>45848</v>
      </c>
      <c r="C13" s="1">
        <v>958</v>
      </c>
      <c r="D13" s="2"/>
      <c r="E13" s="35">
        <v>16.100000000000001</v>
      </c>
      <c r="F13" s="36">
        <f t="shared" si="0"/>
        <v>15423.800000000001</v>
      </c>
      <c r="G13" s="34"/>
      <c r="H13" s="42"/>
      <c r="I13" s="5"/>
      <c r="J13" s="43"/>
    </row>
    <row r="14" spans="2:29" x14ac:dyDescent="0.25">
      <c r="B14" s="34">
        <v>45849</v>
      </c>
      <c r="C14" s="1">
        <v>922</v>
      </c>
      <c r="D14" s="2"/>
      <c r="E14" s="35">
        <v>16.100000000000001</v>
      </c>
      <c r="F14" s="36">
        <f t="shared" si="0"/>
        <v>14844.2</v>
      </c>
      <c r="G14" s="34"/>
      <c r="H14" s="42"/>
      <c r="I14" s="5"/>
      <c r="J14" s="43"/>
    </row>
    <row r="15" spans="2:29" x14ac:dyDescent="0.25">
      <c r="B15" s="34">
        <v>45850</v>
      </c>
      <c r="C15" s="1">
        <v>850</v>
      </c>
      <c r="D15" s="2"/>
      <c r="E15" s="35">
        <v>16.100000000000001</v>
      </c>
      <c r="F15" s="36">
        <f t="shared" si="0"/>
        <v>13685.000000000002</v>
      </c>
      <c r="G15" s="34"/>
      <c r="H15" s="42"/>
      <c r="I15" s="5"/>
      <c r="J15" s="43"/>
    </row>
    <row r="16" spans="2:29" x14ac:dyDescent="0.25">
      <c r="B16" s="34">
        <v>45851</v>
      </c>
      <c r="C16" s="1">
        <v>756</v>
      </c>
      <c r="D16" s="2"/>
      <c r="E16" s="35">
        <v>16.100000000000001</v>
      </c>
      <c r="F16" s="36">
        <f t="shared" si="0"/>
        <v>12171.6</v>
      </c>
      <c r="G16" s="44"/>
      <c r="H16" s="42"/>
      <c r="I16" s="5"/>
      <c r="J16" s="43"/>
    </row>
    <row r="17" spans="2:13" x14ac:dyDescent="0.25">
      <c r="B17" s="34">
        <v>45852</v>
      </c>
      <c r="C17" s="1">
        <v>908</v>
      </c>
      <c r="D17" s="2"/>
      <c r="E17" s="35">
        <v>16.100000000000001</v>
      </c>
      <c r="F17" s="36">
        <f t="shared" si="0"/>
        <v>14618.800000000001</v>
      </c>
      <c r="G17" s="44"/>
      <c r="H17" s="42"/>
      <c r="I17" s="5"/>
      <c r="J17" s="43"/>
    </row>
    <row r="18" spans="2:13" x14ac:dyDescent="0.25">
      <c r="B18" s="34">
        <v>45853</v>
      </c>
      <c r="C18" s="1">
        <v>953</v>
      </c>
      <c r="D18" s="2"/>
      <c r="E18" s="35">
        <v>16.100000000000001</v>
      </c>
      <c r="F18" s="36">
        <f t="shared" si="0"/>
        <v>15343.300000000001</v>
      </c>
      <c r="G18" s="44"/>
      <c r="H18" s="42"/>
      <c r="I18" s="5"/>
      <c r="J18" s="43"/>
    </row>
    <row r="19" spans="2:13" x14ac:dyDescent="0.25">
      <c r="B19" s="34">
        <v>45854</v>
      </c>
      <c r="C19" s="1">
        <v>896</v>
      </c>
      <c r="D19" s="2"/>
      <c r="E19" s="35">
        <v>16.100000000000001</v>
      </c>
      <c r="F19" s="36">
        <f t="shared" si="0"/>
        <v>14425.600000000002</v>
      </c>
      <c r="G19" s="44"/>
      <c r="H19" s="42"/>
      <c r="I19" s="5"/>
      <c r="J19" s="43"/>
      <c r="M19" s="119"/>
    </row>
    <row r="20" spans="2:13" x14ac:dyDescent="0.25">
      <c r="B20" s="34">
        <v>45855</v>
      </c>
      <c r="C20" s="1">
        <v>932</v>
      </c>
      <c r="D20" s="2"/>
      <c r="E20" s="35">
        <v>16.100000000000001</v>
      </c>
      <c r="F20" s="36">
        <f t="shared" si="0"/>
        <v>15005.2</v>
      </c>
      <c r="G20" s="44"/>
      <c r="H20" s="42"/>
      <c r="I20" s="5"/>
      <c r="J20" s="43"/>
    </row>
    <row r="21" spans="2:13" x14ac:dyDescent="0.25">
      <c r="B21" s="34">
        <v>45856</v>
      </c>
      <c r="C21" s="1">
        <v>872</v>
      </c>
      <c r="D21" s="2"/>
      <c r="E21" s="35">
        <v>16.100000000000001</v>
      </c>
      <c r="F21" s="36">
        <f t="shared" si="0"/>
        <v>14039.2</v>
      </c>
      <c r="G21" s="44"/>
      <c r="H21" s="42"/>
      <c r="I21" s="5"/>
      <c r="J21" s="43"/>
    </row>
    <row r="22" spans="2:13" x14ac:dyDescent="0.25">
      <c r="B22" s="34">
        <v>45857</v>
      </c>
      <c r="C22" s="1">
        <v>950</v>
      </c>
      <c r="D22" s="2"/>
      <c r="E22" s="35">
        <v>16.100000000000001</v>
      </c>
      <c r="F22" s="36">
        <f t="shared" si="0"/>
        <v>15295.000000000002</v>
      </c>
      <c r="G22" s="44"/>
      <c r="H22" s="42"/>
      <c r="I22" s="5"/>
      <c r="J22" s="43"/>
    </row>
    <row r="23" spans="2:13" x14ac:dyDescent="0.25">
      <c r="B23" s="34">
        <v>45858</v>
      </c>
      <c r="C23" s="1">
        <v>822</v>
      </c>
      <c r="D23" s="2"/>
      <c r="E23" s="35">
        <v>16.100000000000001</v>
      </c>
      <c r="F23" s="36">
        <f t="shared" si="0"/>
        <v>13234.2</v>
      </c>
      <c r="G23" s="44"/>
      <c r="H23" s="42"/>
      <c r="I23" s="5"/>
      <c r="J23" s="43"/>
    </row>
    <row r="24" spans="2:13" x14ac:dyDescent="0.25">
      <c r="B24" s="34">
        <v>45859</v>
      </c>
      <c r="C24" s="1">
        <v>1000</v>
      </c>
      <c r="D24" s="2"/>
      <c r="E24" s="35">
        <v>16.100000000000001</v>
      </c>
      <c r="F24" s="36">
        <f t="shared" si="0"/>
        <v>16100.000000000002</v>
      </c>
      <c r="G24" s="44"/>
      <c r="H24" s="42"/>
      <c r="I24" s="5"/>
      <c r="J24" s="43"/>
    </row>
    <row r="25" spans="2:13" x14ac:dyDescent="0.25">
      <c r="B25" s="34">
        <v>45860</v>
      </c>
      <c r="C25" s="1">
        <v>841</v>
      </c>
      <c r="D25" s="2"/>
      <c r="E25" s="35">
        <v>16.100000000000001</v>
      </c>
      <c r="F25" s="36">
        <f t="shared" si="0"/>
        <v>13540.1</v>
      </c>
      <c r="G25" s="44"/>
      <c r="H25" s="42"/>
      <c r="I25" s="5"/>
      <c r="J25" s="43"/>
    </row>
    <row r="26" spans="2:13" x14ac:dyDescent="0.25">
      <c r="B26" s="34">
        <v>45861</v>
      </c>
      <c r="C26" s="1">
        <v>939</v>
      </c>
      <c r="D26" s="2"/>
      <c r="E26" s="35">
        <v>16.100000000000001</v>
      </c>
      <c r="F26" s="36">
        <f t="shared" si="0"/>
        <v>15117.900000000001</v>
      </c>
      <c r="G26" s="44"/>
      <c r="H26" s="42"/>
      <c r="I26" s="5"/>
      <c r="J26" s="43"/>
    </row>
    <row r="27" spans="2:13" x14ac:dyDescent="0.25">
      <c r="B27" s="34">
        <v>45862</v>
      </c>
      <c r="C27" s="1">
        <v>793</v>
      </c>
      <c r="D27" s="2"/>
      <c r="E27" s="35">
        <v>16.100000000000001</v>
      </c>
      <c r="F27" s="36">
        <f t="shared" si="0"/>
        <v>12767.300000000001</v>
      </c>
      <c r="G27" s="44"/>
      <c r="H27" s="42"/>
      <c r="I27" s="5"/>
      <c r="J27" s="43"/>
    </row>
    <row r="28" spans="2:13" x14ac:dyDescent="0.25">
      <c r="B28" s="34">
        <v>45863</v>
      </c>
      <c r="C28" s="1">
        <v>892</v>
      </c>
      <c r="D28" s="2"/>
      <c r="E28" s="35">
        <v>16.100000000000001</v>
      </c>
      <c r="F28" s="36">
        <f t="shared" si="0"/>
        <v>14361.2</v>
      </c>
      <c r="G28" s="44"/>
      <c r="H28" s="42"/>
      <c r="I28" s="5"/>
      <c r="J28" s="43"/>
    </row>
    <row r="29" spans="2:13" x14ac:dyDescent="0.25">
      <c r="B29" s="34">
        <v>45864</v>
      </c>
      <c r="C29" s="1">
        <v>925</v>
      </c>
      <c r="D29" s="2"/>
      <c r="E29" s="35">
        <v>16.100000000000001</v>
      </c>
      <c r="F29" s="36">
        <f t="shared" si="0"/>
        <v>14892.500000000002</v>
      </c>
      <c r="G29" s="44"/>
      <c r="H29" s="42"/>
      <c r="I29" s="5"/>
      <c r="J29" s="43"/>
    </row>
    <row r="30" spans="2:13" x14ac:dyDescent="0.25">
      <c r="B30" s="34">
        <v>45865</v>
      </c>
      <c r="C30" s="1">
        <v>851</v>
      </c>
      <c r="D30" s="2"/>
      <c r="E30" s="35">
        <v>16.100000000000001</v>
      </c>
      <c r="F30" s="36">
        <f t="shared" si="0"/>
        <v>13701.1</v>
      </c>
      <c r="G30" s="44"/>
      <c r="H30" s="42"/>
      <c r="I30" s="5"/>
      <c r="J30" s="43"/>
    </row>
    <row r="31" spans="2:13" x14ac:dyDescent="0.25">
      <c r="B31" s="34">
        <v>45866</v>
      </c>
      <c r="C31" s="1">
        <v>795</v>
      </c>
      <c r="D31" s="2"/>
      <c r="E31" s="35">
        <v>16.100000000000001</v>
      </c>
      <c r="F31" s="36">
        <f t="shared" si="0"/>
        <v>12799.500000000002</v>
      </c>
      <c r="G31" s="44"/>
      <c r="H31" s="42"/>
      <c r="I31" s="5"/>
      <c r="J31" s="43"/>
    </row>
    <row r="32" spans="2:13" x14ac:dyDescent="0.25">
      <c r="B32" s="34">
        <v>45867</v>
      </c>
      <c r="C32" s="1">
        <v>962</v>
      </c>
      <c r="D32" s="2"/>
      <c r="E32" s="35">
        <v>16.100000000000001</v>
      </c>
      <c r="F32" s="36">
        <f t="shared" si="0"/>
        <v>15488.2</v>
      </c>
      <c r="G32" s="44"/>
      <c r="H32" s="42"/>
      <c r="I32" s="5"/>
      <c r="J32" s="43"/>
    </row>
    <row r="33" spans="2:12" x14ac:dyDescent="0.25">
      <c r="B33" s="34">
        <v>45868</v>
      </c>
      <c r="C33" s="1">
        <v>915</v>
      </c>
      <c r="D33" s="2"/>
      <c r="E33" s="35">
        <v>16.100000000000001</v>
      </c>
      <c r="F33" s="36">
        <f t="shared" si="0"/>
        <v>14731.500000000002</v>
      </c>
      <c r="G33" s="44"/>
      <c r="H33" s="42"/>
      <c r="I33" s="5"/>
      <c r="J33" s="43"/>
    </row>
    <row r="34" spans="2:12" ht="15.75" thickBot="1" x14ac:dyDescent="0.3">
      <c r="B34" s="34">
        <v>45869</v>
      </c>
      <c r="C34" s="8">
        <v>758</v>
      </c>
      <c r="D34" s="46"/>
      <c r="E34" s="35">
        <v>16.100000000000001</v>
      </c>
      <c r="F34" s="48">
        <f t="shared" si="0"/>
        <v>12203.800000000001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28083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456657.65999999992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452136.3</v>
      </c>
      <c r="L36" s="3">
        <f>J36+J37+J38-J5</f>
        <v>456657.663</v>
      </c>
    </row>
    <row r="37" spans="2:12" x14ac:dyDescent="0.25">
      <c r="B37" s="60" t="s">
        <v>38</v>
      </c>
      <c r="C37" s="61">
        <f>C35</f>
        <v>28083</v>
      </c>
      <c r="D37" s="2">
        <f>D35/1.03</f>
        <v>0</v>
      </c>
      <c r="E37" s="35"/>
      <c r="F37" s="36">
        <f>SUM(F4:F36)</f>
        <v>452136.3</v>
      </c>
      <c r="G37" s="42"/>
      <c r="H37" s="39" t="s">
        <v>69</v>
      </c>
      <c r="I37" s="39"/>
      <c r="J37" s="40">
        <f>J36*0.01</f>
        <v>4521.3630000000003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3.000000084284693E-3</v>
      </c>
    </row>
    <row r="40" spans="2:12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</row>
    <row r="41" spans="2:12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1BDA-0F40-42E9-8C3A-C991DB77842C}">
  <dimension ref="B1:AC58"/>
  <sheetViews>
    <sheetView zoomScale="85" zoomScaleNormal="85" workbookViewId="0">
      <selection activeCell="M9" sqref="M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88800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23">
        <v>45868</v>
      </c>
      <c r="Q3" s="39">
        <f>R3-P3</f>
        <v>32</v>
      </c>
      <c r="R3" s="83">
        <v>45900</v>
      </c>
      <c r="S3" s="39" t="s">
        <v>51</v>
      </c>
      <c r="T3" s="122">
        <v>250</v>
      </c>
      <c r="U3" s="121" t="s">
        <v>52</v>
      </c>
      <c r="V3" s="121" t="s">
        <v>53</v>
      </c>
      <c r="W3" s="127">
        <v>115</v>
      </c>
      <c r="X3" s="121" t="s">
        <v>54</v>
      </c>
      <c r="Y3" s="126">
        <v>740</v>
      </c>
      <c r="Z3" s="124">
        <v>85100</v>
      </c>
      <c r="AA3" s="125"/>
      <c r="AB3" s="124">
        <v>85100</v>
      </c>
      <c r="AC3" t="s">
        <v>74</v>
      </c>
    </row>
    <row r="4" spans="2:29" x14ac:dyDescent="0.25">
      <c r="B4" s="34">
        <v>45870</v>
      </c>
      <c r="C4" s="1">
        <v>676</v>
      </c>
      <c r="D4" s="2"/>
      <c r="E4" s="35">
        <v>17.3</v>
      </c>
      <c r="F4" s="36">
        <f>E4*C4</f>
        <v>11694.800000000001</v>
      </c>
      <c r="G4" s="37"/>
      <c r="H4" s="38" t="s">
        <v>4</v>
      </c>
      <c r="I4" s="39"/>
      <c r="J4" s="40">
        <f>'TEMMUZ 2025'!J39*-1</f>
        <v>-3.000000084284693E-3</v>
      </c>
      <c r="P4" s="14"/>
      <c r="Q4" s="14"/>
      <c r="R4" s="14"/>
      <c r="S4" s="14"/>
      <c r="T4" s="14"/>
      <c r="U4" s="14"/>
      <c r="V4" s="14" t="s">
        <v>78</v>
      </c>
      <c r="W4" s="14"/>
      <c r="X4" s="14"/>
      <c r="Y4" s="14"/>
      <c r="Z4" s="14"/>
      <c r="AA4" s="14"/>
      <c r="AB4" s="120">
        <v>-85100</v>
      </c>
    </row>
    <row r="5" spans="2:29" x14ac:dyDescent="0.25">
      <c r="B5" s="34">
        <v>45871</v>
      </c>
      <c r="C5" s="1">
        <v>767</v>
      </c>
      <c r="D5" s="2"/>
      <c r="E5" s="35">
        <v>17.3</v>
      </c>
      <c r="F5" s="36">
        <f t="shared" ref="F5:F34" si="0">E5*C5</f>
        <v>13269.1</v>
      </c>
      <c r="G5" s="9" t="s">
        <v>5</v>
      </c>
      <c r="H5" s="38"/>
      <c r="I5" s="39"/>
      <c r="J5" s="40">
        <f>(F36+F37)*I5</f>
        <v>0</v>
      </c>
      <c r="P5" s="134">
        <v>45897</v>
      </c>
      <c r="Q5" s="5">
        <f>R5-P5</f>
        <v>33</v>
      </c>
      <c r="R5" s="96">
        <v>45930</v>
      </c>
      <c r="S5" s="5" t="s">
        <v>51</v>
      </c>
      <c r="T5" s="133">
        <v>190</v>
      </c>
      <c r="U5" s="132" t="s">
        <v>52</v>
      </c>
      <c r="V5" s="132" t="s">
        <v>53</v>
      </c>
      <c r="W5" s="131">
        <v>115</v>
      </c>
      <c r="X5" s="132" t="s">
        <v>54</v>
      </c>
      <c r="Y5" s="130">
        <v>740</v>
      </c>
      <c r="Z5" s="128">
        <v>85100</v>
      </c>
      <c r="AA5" s="129"/>
      <c r="AB5" s="128">
        <v>85100</v>
      </c>
      <c r="AC5" t="s">
        <v>79</v>
      </c>
    </row>
    <row r="6" spans="2:29" x14ac:dyDescent="0.25">
      <c r="B6" s="34">
        <v>45872</v>
      </c>
      <c r="C6" s="1">
        <v>953</v>
      </c>
      <c r="D6" s="2"/>
      <c r="E6" s="35">
        <v>17.3</v>
      </c>
      <c r="F6" s="36">
        <f t="shared" si="0"/>
        <v>16486.900000000001</v>
      </c>
      <c r="G6" s="37" t="s">
        <v>42</v>
      </c>
      <c r="H6" s="38"/>
      <c r="I6" s="39"/>
      <c r="J6" s="40"/>
      <c r="P6" s="135">
        <v>45915</v>
      </c>
      <c r="Q6" s="5">
        <f>R6-P6</f>
        <v>15</v>
      </c>
      <c r="R6" s="96">
        <v>45930</v>
      </c>
      <c r="S6" s="5" t="s">
        <v>51</v>
      </c>
      <c r="T6" s="136">
        <v>211</v>
      </c>
      <c r="U6" s="137" t="s">
        <v>52</v>
      </c>
      <c r="V6" s="137" t="s">
        <v>61</v>
      </c>
      <c r="W6" s="138">
        <v>1</v>
      </c>
      <c r="X6" s="137" t="s">
        <v>54</v>
      </c>
      <c r="Y6" s="139">
        <v>1875</v>
      </c>
      <c r="Z6" s="140">
        <v>1875</v>
      </c>
      <c r="AA6" s="140">
        <v>375</v>
      </c>
      <c r="AB6" s="140">
        <v>2250</v>
      </c>
      <c r="AC6" t="s">
        <v>79</v>
      </c>
    </row>
    <row r="7" spans="2:29" x14ac:dyDescent="0.25">
      <c r="B7" s="34">
        <v>45873</v>
      </c>
      <c r="C7" s="1">
        <v>980</v>
      </c>
      <c r="D7" s="2"/>
      <c r="E7" s="35">
        <v>17.3</v>
      </c>
      <c r="F7" s="36">
        <f t="shared" si="0"/>
        <v>16954</v>
      </c>
      <c r="G7" s="37" t="s">
        <v>43</v>
      </c>
      <c r="H7" s="38"/>
      <c r="I7" s="39"/>
      <c r="J7" s="40"/>
      <c r="P7" s="135">
        <v>45915</v>
      </c>
      <c r="Q7" s="5">
        <f>R7-P7</f>
        <v>15</v>
      </c>
      <c r="R7" s="96">
        <v>45930</v>
      </c>
      <c r="S7" s="5" t="s">
        <v>51</v>
      </c>
      <c r="T7" s="136">
        <v>211</v>
      </c>
      <c r="U7" s="137" t="s">
        <v>52</v>
      </c>
      <c r="V7" s="137" t="s">
        <v>62</v>
      </c>
      <c r="W7" s="138">
        <v>1</v>
      </c>
      <c r="X7" s="137" t="s">
        <v>54</v>
      </c>
      <c r="Y7" s="139">
        <v>1208.3333299999999</v>
      </c>
      <c r="Z7" s="140">
        <v>1208.33</v>
      </c>
      <c r="AA7" s="140">
        <v>241.67</v>
      </c>
      <c r="AB7" s="140">
        <v>1450</v>
      </c>
      <c r="AC7" t="s">
        <v>79</v>
      </c>
    </row>
    <row r="8" spans="2:29" x14ac:dyDescent="0.25">
      <c r="B8" s="34">
        <v>45874</v>
      </c>
      <c r="C8" s="1">
        <v>942</v>
      </c>
      <c r="D8" s="2"/>
      <c r="E8" s="35">
        <v>17.3</v>
      </c>
      <c r="F8" s="36">
        <f t="shared" si="0"/>
        <v>16296.6</v>
      </c>
      <c r="G8" s="111">
        <v>45868</v>
      </c>
      <c r="H8" s="42" t="s">
        <v>77</v>
      </c>
      <c r="I8" s="5"/>
      <c r="J8" s="105">
        <v>85100</v>
      </c>
    </row>
    <row r="9" spans="2:29" x14ac:dyDescent="0.25">
      <c r="B9" s="34">
        <v>45875</v>
      </c>
      <c r="C9" s="1">
        <v>926</v>
      </c>
      <c r="D9" s="2"/>
      <c r="E9" s="35">
        <v>17.3</v>
      </c>
      <c r="F9" s="36">
        <f t="shared" si="0"/>
        <v>16019.800000000001</v>
      </c>
      <c r="G9" s="41">
        <v>45932</v>
      </c>
      <c r="H9" s="42" t="s">
        <v>60</v>
      </c>
      <c r="I9" s="5"/>
      <c r="J9" s="144">
        <v>355359.3870000001</v>
      </c>
    </row>
    <row r="10" spans="2:29" x14ac:dyDescent="0.25">
      <c r="B10" s="34">
        <v>45876</v>
      </c>
      <c r="C10" s="1">
        <v>977</v>
      </c>
      <c r="D10" s="2"/>
      <c r="E10" s="35">
        <v>17.3</v>
      </c>
      <c r="F10" s="36">
        <f t="shared" si="0"/>
        <v>16902.100000000002</v>
      </c>
      <c r="G10" s="41"/>
      <c r="H10" s="42"/>
      <c r="I10" s="5"/>
      <c r="J10" s="143"/>
    </row>
    <row r="11" spans="2:29" x14ac:dyDescent="0.25">
      <c r="B11" s="34">
        <v>45877</v>
      </c>
      <c r="C11" s="1">
        <v>968</v>
      </c>
      <c r="D11" s="2"/>
      <c r="E11" s="35">
        <v>17.3</v>
      </c>
      <c r="F11" s="36">
        <f t="shared" si="0"/>
        <v>16746.400000000001</v>
      </c>
      <c r="G11" s="44"/>
      <c r="H11" s="42"/>
      <c r="I11" s="5"/>
      <c r="J11" s="43"/>
    </row>
    <row r="12" spans="2:29" x14ac:dyDescent="0.25">
      <c r="B12" s="34">
        <v>45878</v>
      </c>
      <c r="C12" s="1">
        <v>855</v>
      </c>
      <c r="D12" s="2"/>
      <c r="E12" s="35">
        <v>17.3</v>
      </c>
      <c r="F12" s="36">
        <f t="shared" si="0"/>
        <v>14791.5</v>
      </c>
      <c r="G12" s="44"/>
      <c r="H12" s="42"/>
      <c r="I12" s="5"/>
      <c r="J12" s="43"/>
    </row>
    <row r="13" spans="2:29" x14ac:dyDescent="0.25">
      <c r="B13" s="34">
        <v>45879</v>
      </c>
      <c r="C13" s="1">
        <v>855</v>
      </c>
      <c r="D13" s="2"/>
      <c r="E13" s="35">
        <v>17.3</v>
      </c>
      <c r="F13" s="36">
        <f t="shared" si="0"/>
        <v>14791.5</v>
      </c>
      <c r="G13" s="44"/>
      <c r="H13" s="42"/>
      <c r="I13" s="5"/>
      <c r="J13" s="43"/>
      <c r="L13" s="4">
        <v>25208</v>
      </c>
      <c r="M13" s="4">
        <v>16.100000000000001</v>
      </c>
      <c r="N13" s="4">
        <f>L13*M13</f>
        <v>405848.80000000005</v>
      </c>
    </row>
    <row r="14" spans="2:29" x14ac:dyDescent="0.25">
      <c r="B14" s="34">
        <v>45880</v>
      </c>
      <c r="C14" s="1">
        <v>999</v>
      </c>
      <c r="D14" s="2"/>
      <c r="E14" s="35">
        <v>17.3</v>
      </c>
      <c r="F14" s="36">
        <f t="shared" si="0"/>
        <v>17282.7</v>
      </c>
      <c r="G14" s="44"/>
      <c r="H14" s="42"/>
      <c r="I14" s="5"/>
      <c r="J14" s="43"/>
      <c r="L14" s="4"/>
      <c r="M14" s="4"/>
      <c r="N14" s="4">
        <f>N13*0.01</f>
        <v>4058.4880000000007</v>
      </c>
    </row>
    <row r="15" spans="2:29" x14ac:dyDescent="0.25">
      <c r="B15" s="34">
        <v>45881</v>
      </c>
      <c r="C15" s="1">
        <v>845</v>
      </c>
      <c r="D15" s="2"/>
      <c r="E15" s="35">
        <v>17.3</v>
      </c>
      <c r="F15" s="36">
        <f t="shared" si="0"/>
        <v>14618.5</v>
      </c>
      <c r="G15" s="44"/>
      <c r="H15" s="42"/>
      <c r="I15" s="5"/>
      <c r="J15" s="43"/>
      <c r="L15" s="4"/>
      <c r="M15" s="4"/>
      <c r="N15" s="4">
        <f>N13+N14</f>
        <v>409907.28800000006</v>
      </c>
    </row>
    <row r="16" spans="2:29" x14ac:dyDescent="0.25">
      <c r="B16" s="34">
        <v>45882</v>
      </c>
      <c r="C16" s="1">
        <v>799</v>
      </c>
      <c r="D16" s="2"/>
      <c r="E16" s="35">
        <v>17.3</v>
      </c>
      <c r="F16" s="36">
        <f t="shared" si="0"/>
        <v>13822.7</v>
      </c>
      <c r="G16" s="44" t="s">
        <v>81</v>
      </c>
      <c r="H16" s="42"/>
      <c r="I16" s="5"/>
      <c r="J16" s="43"/>
      <c r="L16" s="4"/>
      <c r="M16" s="4"/>
      <c r="N16" s="4"/>
    </row>
    <row r="17" spans="2:14" x14ac:dyDescent="0.25">
      <c r="B17" s="34">
        <v>45883</v>
      </c>
      <c r="C17" s="1">
        <v>768</v>
      </c>
      <c r="D17" s="2"/>
      <c r="E17" s="35">
        <v>17.3</v>
      </c>
      <c r="F17" s="36">
        <f t="shared" si="0"/>
        <v>13286.400000000001</v>
      </c>
      <c r="G17" s="44"/>
      <c r="H17" s="42"/>
      <c r="I17" s="5"/>
      <c r="J17" s="43"/>
      <c r="L17" s="4"/>
      <c r="M17" s="4"/>
      <c r="N17" s="4"/>
    </row>
    <row r="18" spans="2:14" x14ac:dyDescent="0.25">
      <c r="B18" s="34">
        <v>45884</v>
      </c>
      <c r="C18" s="1">
        <v>682</v>
      </c>
      <c r="D18" s="2"/>
      <c r="E18" s="35">
        <v>17.3</v>
      </c>
      <c r="F18" s="36">
        <f t="shared" si="0"/>
        <v>11798.6</v>
      </c>
      <c r="G18" s="44"/>
      <c r="H18" s="42"/>
      <c r="I18" s="5"/>
      <c r="J18" s="43"/>
      <c r="L18" s="4">
        <v>25208</v>
      </c>
      <c r="M18" s="4">
        <v>17.3</v>
      </c>
      <c r="N18" s="4">
        <f>L18*M18</f>
        <v>436098.4</v>
      </c>
    </row>
    <row r="19" spans="2:14" x14ac:dyDescent="0.25">
      <c r="B19" s="34">
        <v>45885</v>
      </c>
      <c r="C19" s="1">
        <v>838</v>
      </c>
      <c r="D19" s="2"/>
      <c r="E19" s="35">
        <v>17.3</v>
      </c>
      <c r="F19" s="36">
        <f t="shared" si="0"/>
        <v>14497.400000000001</v>
      </c>
      <c r="G19" s="44"/>
      <c r="H19" s="42"/>
      <c r="I19" s="5"/>
      <c r="J19" s="43"/>
      <c r="L19" s="4"/>
      <c r="M19" s="4"/>
      <c r="N19" s="4">
        <f>N18*0.01</f>
        <v>4360.9840000000004</v>
      </c>
    </row>
    <row r="20" spans="2:14" x14ac:dyDescent="0.25">
      <c r="B20" s="34">
        <v>45886</v>
      </c>
      <c r="C20" s="1">
        <v>680</v>
      </c>
      <c r="D20" s="2"/>
      <c r="E20" s="35">
        <v>17.3</v>
      </c>
      <c r="F20" s="36">
        <f t="shared" si="0"/>
        <v>11764</v>
      </c>
      <c r="G20" s="44"/>
      <c r="H20" s="42"/>
      <c r="I20" s="5"/>
      <c r="J20" s="43"/>
      <c r="L20" s="4"/>
      <c r="M20" s="4"/>
      <c r="N20" s="4">
        <f>N18+N19</f>
        <v>440459.38400000002</v>
      </c>
    </row>
    <row r="21" spans="2:14" x14ac:dyDescent="0.25">
      <c r="B21" s="34">
        <v>45887</v>
      </c>
      <c r="C21" s="1">
        <v>892</v>
      </c>
      <c r="D21" s="2"/>
      <c r="E21" s="35">
        <v>17.3</v>
      </c>
      <c r="F21" s="36">
        <f t="shared" si="0"/>
        <v>15431.6</v>
      </c>
      <c r="G21" s="44"/>
      <c r="H21" s="42"/>
      <c r="I21" s="5"/>
      <c r="J21" s="43"/>
    </row>
    <row r="22" spans="2:14" x14ac:dyDescent="0.25">
      <c r="B22" s="34">
        <v>45888</v>
      </c>
      <c r="C22" s="1">
        <v>764</v>
      </c>
      <c r="D22" s="2"/>
      <c r="E22" s="35">
        <v>17.3</v>
      </c>
      <c r="F22" s="36">
        <f t="shared" si="0"/>
        <v>13217.2</v>
      </c>
      <c r="G22" s="44"/>
      <c r="H22" s="42"/>
      <c r="I22" s="5"/>
      <c r="J22" s="43"/>
    </row>
    <row r="23" spans="2:14" x14ac:dyDescent="0.25">
      <c r="B23" s="34">
        <v>45889</v>
      </c>
      <c r="C23" s="1">
        <v>912</v>
      </c>
      <c r="D23" s="2"/>
      <c r="E23" s="35">
        <v>17.3</v>
      </c>
      <c r="F23" s="36">
        <f t="shared" si="0"/>
        <v>15777.6</v>
      </c>
      <c r="G23" s="44"/>
      <c r="H23" s="42"/>
      <c r="I23" s="5"/>
      <c r="J23" s="43"/>
      <c r="M23" s="141" t="s">
        <v>80</v>
      </c>
      <c r="N23" s="142">
        <f>N20-N15</f>
        <v>30552.095999999961</v>
      </c>
    </row>
    <row r="24" spans="2:14" x14ac:dyDescent="0.25">
      <c r="B24" s="34">
        <v>45890</v>
      </c>
      <c r="C24" s="1">
        <v>760</v>
      </c>
      <c r="D24" s="2"/>
      <c r="E24" s="35">
        <v>17.3</v>
      </c>
      <c r="F24" s="36">
        <f t="shared" si="0"/>
        <v>13148</v>
      </c>
      <c r="G24" s="44"/>
      <c r="H24" s="42"/>
      <c r="I24" s="5"/>
      <c r="J24" s="43"/>
    </row>
    <row r="25" spans="2:14" x14ac:dyDescent="0.25">
      <c r="B25" s="34">
        <v>45891</v>
      </c>
      <c r="C25" s="1">
        <v>701</v>
      </c>
      <c r="D25" s="2"/>
      <c r="E25" s="35">
        <v>17.3</v>
      </c>
      <c r="F25" s="36">
        <f t="shared" si="0"/>
        <v>12127.300000000001</v>
      </c>
      <c r="G25" s="44"/>
      <c r="H25" s="42"/>
      <c r="I25" s="5"/>
      <c r="J25" s="43"/>
    </row>
    <row r="26" spans="2:14" x14ac:dyDescent="0.25">
      <c r="B26" s="34">
        <v>45892</v>
      </c>
      <c r="C26" s="1">
        <v>877</v>
      </c>
      <c r="D26" s="2"/>
      <c r="E26" s="35">
        <v>17.3</v>
      </c>
      <c r="F26" s="36">
        <f t="shared" si="0"/>
        <v>15172.1</v>
      </c>
      <c r="G26" s="44"/>
      <c r="H26" s="42"/>
      <c r="I26" s="5"/>
      <c r="J26" s="43"/>
    </row>
    <row r="27" spans="2:14" x14ac:dyDescent="0.25">
      <c r="B27" s="34">
        <v>45893</v>
      </c>
      <c r="C27" s="1">
        <v>732</v>
      </c>
      <c r="D27" s="2"/>
      <c r="E27" s="35">
        <v>17.3</v>
      </c>
      <c r="F27" s="36">
        <f t="shared" si="0"/>
        <v>12663.6</v>
      </c>
      <c r="G27" s="44"/>
      <c r="H27" s="42"/>
      <c r="I27" s="5"/>
      <c r="J27" s="43"/>
    </row>
    <row r="28" spans="2:14" x14ac:dyDescent="0.25">
      <c r="B28" s="34">
        <v>45894</v>
      </c>
      <c r="C28" s="1">
        <v>882</v>
      </c>
      <c r="D28" s="2"/>
      <c r="E28" s="35">
        <v>17.3</v>
      </c>
      <c r="F28" s="36">
        <f t="shared" si="0"/>
        <v>15258.6</v>
      </c>
      <c r="G28" s="44"/>
      <c r="H28" s="42"/>
      <c r="I28" s="5"/>
      <c r="J28" s="43"/>
    </row>
    <row r="29" spans="2:14" x14ac:dyDescent="0.25">
      <c r="B29" s="34">
        <v>45895</v>
      </c>
      <c r="C29" s="1">
        <v>874</v>
      </c>
      <c r="D29" s="2"/>
      <c r="E29" s="35">
        <v>17.3</v>
      </c>
      <c r="F29" s="36">
        <f t="shared" si="0"/>
        <v>15120.2</v>
      </c>
      <c r="G29" s="44"/>
      <c r="H29" s="42"/>
      <c r="I29" s="5"/>
      <c r="J29" s="43"/>
    </row>
    <row r="30" spans="2:14" x14ac:dyDescent="0.25">
      <c r="B30" s="34">
        <v>45896</v>
      </c>
      <c r="C30" s="1">
        <v>719</v>
      </c>
      <c r="D30" s="2"/>
      <c r="E30" s="35">
        <v>17.3</v>
      </c>
      <c r="F30" s="36">
        <f t="shared" si="0"/>
        <v>12438.7</v>
      </c>
      <c r="G30" s="44"/>
      <c r="H30" s="42"/>
      <c r="I30" s="5"/>
      <c r="J30" s="43"/>
    </row>
    <row r="31" spans="2:14" x14ac:dyDescent="0.25">
      <c r="B31" s="34">
        <v>45897</v>
      </c>
      <c r="C31" s="1">
        <v>639</v>
      </c>
      <c r="D31" s="2"/>
      <c r="E31" s="35">
        <v>17.3</v>
      </c>
      <c r="F31" s="36">
        <f t="shared" si="0"/>
        <v>11054.7</v>
      </c>
      <c r="G31" s="44"/>
      <c r="H31" s="42"/>
      <c r="I31" s="5"/>
      <c r="J31" s="43"/>
    </row>
    <row r="32" spans="2:14" x14ac:dyDescent="0.25">
      <c r="B32" s="34">
        <v>45898</v>
      </c>
      <c r="C32" s="1">
        <v>638</v>
      </c>
      <c r="D32" s="2"/>
      <c r="E32" s="35">
        <v>17.3</v>
      </c>
      <c r="F32" s="36">
        <f t="shared" si="0"/>
        <v>11037.4</v>
      </c>
      <c r="G32" s="44"/>
      <c r="H32" s="42"/>
      <c r="I32" s="5"/>
      <c r="J32" s="43"/>
    </row>
    <row r="33" spans="2:14" x14ac:dyDescent="0.25">
      <c r="B33" s="34">
        <v>45899</v>
      </c>
      <c r="C33" s="1">
        <v>600</v>
      </c>
      <c r="D33" s="2"/>
      <c r="E33" s="35">
        <v>17.3</v>
      </c>
      <c r="F33" s="36">
        <f t="shared" si="0"/>
        <v>10380</v>
      </c>
      <c r="G33" s="44"/>
      <c r="H33" s="42"/>
      <c r="I33" s="5"/>
      <c r="J33" s="43"/>
    </row>
    <row r="34" spans="2:14" ht="15.75" thickBot="1" x14ac:dyDescent="0.3">
      <c r="B34" s="34">
        <v>45900</v>
      </c>
      <c r="C34" s="8">
        <v>708</v>
      </c>
      <c r="D34" s="46"/>
      <c r="E34" s="35">
        <v>17.3</v>
      </c>
      <c r="F34" s="48">
        <f t="shared" si="0"/>
        <v>12248.4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25208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440459.38400000002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436098.4</v>
      </c>
      <c r="L36" s="3">
        <f>J36+J37+J38-J5</f>
        <v>440459.38400000002</v>
      </c>
      <c r="M36" s="3">
        <v>409907.29</v>
      </c>
      <c r="N36" s="3">
        <f>L36-M36</f>
        <v>30552.094000000041</v>
      </c>
    </row>
    <row r="37" spans="2:14" x14ac:dyDescent="0.25">
      <c r="B37" s="60" t="s">
        <v>38</v>
      </c>
      <c r="C37" s="61">
        <f>C35</f>
        <v>25208</v>
      </c>
      <c r="D37" s="2">
        <f>D35/1.03</f>
        <v>0</v>
      </c>
      <c r="E37" s="35"/>
      <c r="F37" s="36">
        <f>SUM(F4:F36)</f>
        <v>436098.4</v>
      </c>
      <c r="G37" s="42"/>
      <c r="H37" s="39" t="s">
        <v>69</v>
      </c>
      <c r="I37" s="39"/>
      <c r="J37" s="40">
        <f>J36*0.01</f>
        <v>4360.9840000000004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0</v>
      </c>
    </row>
    <row r="40" spans="2:14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</row>
    <row r="41" spans="2:14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dimension ref="B1:AC58"/>
  <sheetViews>
    <sheetView zoomScale="85" zoomScaleNormal="85" workbookViewId="0">
      <selection activeCell="I11" sqref="I11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45">
        <v>45897</v>
      </c>
      <c r="Q3" s="39">
        <f>R3-P3</f>
        <v>33</v>
      </c>
      <c r="R3" s="83">
        <v>45930</v>
      </c>
      <c r="S3" s="39" t="s">
        <v>51</v>
      </c>
      <c r="T3" s="146">
        <v>190</v>
      </c>
      <c r="U3" s="147" t="s">
        <v>52</v>
      </c>
      <c r="V3" s="147" t="s">
        <v>53</v>
      </c>
      <c r="W3" s="148">
        <v>115</v>
      </c>
      <c r="X3" s="147" t="s">
        <v>54</v>
      </c>
      <c r="Y3" s="149">
        <v>740</v>
      </c>
      <c r="Z3" s="150">
        <v>85100</v>
      </c>
      <c r="AA3" s="151"/>
      <c r="AB3" s="150">
        <v>85100</v>
      </c>
      <c r="AC3" t="s">
        <v>79</v>
      </c>
    </row>
    <row r="4" spans="2:29" x14ac:dyDescent="0.25">
      <c r="B4" s="34">
        <v>45901</v>
      </c>
      <c r="C4" s="1">
        <v>858</v>
      </c>
      <c r="D4" s="2"/>
      <c r="E4" s="35">
        <v>17.8</v>
      </c>
      <c r="F4" s="36">
        <f>E4*C4</f>
        <v>15272.400000000001</v>
      </c>
      <c r="G4" s="37"/>
      <c r="H4" s="38" t="s">
        <v>4</v>
      </c>
      <c r="I4" s="39"/>
      <c r="J4" s="40">
        <f>'AĞUSTOS 2025'!J39*-1</f>
        <v>0</v>
      </c>
      <c r="P4" s="152">
        <v>45915</v>
      </c>
      <c r="Q4" s="39">
        <f>R4-P4</f>
        <v>15</v>
      </c>
      <c r="R4" s="83">
        <v>45930</v>
      </c>
      <c r="S4" s="39" t="s">
        <v>51</v>
      </c>
      <c r="T4" s="153">
        <v>211</v>
      </c>
      <c r="U4" s="154" t="s">
        <v>52</v>
      </c>
      <c r="V4" s="154" t="s">
        <v>61</v>
      </c>
      <c r="W4" s="155">
        <v>1</v>
      </c>
      <c r="X4" s="154" t="s">
        <v>54</v>
      </c>
      <c r="Y4" s="156">
        <v>1875</v>
      </c>
      <c r="Z4" s="157">
        <v>1875</v>
      </c>
      <c r="AA4" s="157">
        <v>375</v>
      </c>
      <c r="AB4" s="157">
        <v>2250</v>
      </c>
      <c r="AC4" t="s">
        <v>79</v>
      </c>
    </row>
    <row r="5" spans="2:29" x14ac:dyDescent="0.25">
      <c r="B5" s="34">
        <v>45902</v>
      </c>
      <c r="C5" s="1">
        <v>742</v>
      </c>
      <c r="D5" s="2"/>
      <c r="E5" s="35">
        <v>17.8</v>
      </c>
      <c r="F5" s="36">
        <f t="shared" ref="F5:F34" si="0">E5*C5</f>
        <v>13207.6</v>
      </c>
      <c r="G5" s="9" t="s">
        <v>5</v>
      </c>
      <c r="H5" s="38"/>
      <c r="I5" s="39"/>
      <c r="J5" s="40">
        <f>(F36+F37)*I5</f>
        <v>0</v>
      </c>
      <c r="P5" s="152">
        <v>45915</v>
      </c>
      <c r="Q5" s="39">
        <f>R5-P5</f>
        <v>15</v>
      </c>
      <c r="R5" s="83">
        <v>45930</v>
      </c>
      <c r="S5" s="39" t="s">
        <v>51</v>
      </c>
      <c r="T5" s="153">
        <v>211</v>
      </c>
      <c r="U5" s="154" t="s">
        <v>52</v>
      </c>
      <c r="V5" s="154" t="s">
        <v>62</v>
      </c>
      <c r="W5" s="155">
        <v>1</v>
      </c>
      <c r="X5" s="154" t="s">
        <v>54</v>
      </c>
      <c r="Y5" s="156">
        <v>1208.3333299999999</v>
      </c>
      <c r="Z5" s="157">
        <v>1208.33</v>
      </c>
      <c r="AA5" s="157">
        <v>241.67</v>
      </c>
      <c r="AB5" s="157">
        <v>1450</v>
      </c>
      <c r="AC5" t="s">
        <v>79</v>
      </c>
    </row>
    <row r="6" spans="2:29" x14ac:dyDescent="0.25">
      <c r="B6" s="34">
        <v>45903</v>
      </c>
      <c r="C6" s="1">
        <v>748</v>
      </c>
      <c r="D6" s="2"/>
      <c r="E6" s="35">
        <v>17.8</v>
      </c>
      <c r="F6" s="36">
        <f t="shared" si="0"/>
        <v>13314.4</v>
      </c>
      <c r="G6" s="37" t="s">
        <v>42</v>
      </c>
      <c r="H6" s="38"/>
      <c r="I6" s="39"/>
      <c r="J6" s="40"/>
      <c r="P6" s="14"/>
      <c r="Q6" s="14"/>
      <c r="R6" s="14"/>
      <c r="S6" s="14"/>
      <c r="T6" s="14"/>
      <c r="U6" s="14"/>
      <c r="V6" s="14" t="s">
        <v>84</v>
      </c>
      <c r="W6" s="14"/>
      <c r="X6" s="14"/>
      <c r="Y6" s="14"/>
      <c r="Z6" s="14"/>
      <c r="AA6" s="14"/>
      <c r="AB6" s="158">
        <v>-88800</v>
      </c>
    </row>
    <row r="7" spans="2:29" x14ac:dyDescent="0.25">
      <c r="B7" s="34">
        <v>45904</v>
      </c>
      <c r="C7" s="1">
        <v>933</v>
      </c>
      <c r="D7" s="2"/>
      <c r="E7" s="35">
        <v>17.8</v>
      </c>
      <c r="F7" s="36">
        <f t="shared" si="0"/>
        <v>16607.400000000001</v>
      </c>
      <c r="G7" s="37" t="s">
        <v>43</v>
      </c>
      <c r="H7" s="38"/>
      <c r="I7" s="39"/>
      <c r="J7" s="40"/>
    </row>
    <row r="8" spans="2:29" x14ac:dyDescent="0.25">
      <c r="B8" s="34">
        <v>45905</v>
      </c>
      <c r="C8" s="1">
        <v>841</v>
      </c>
      <c r="D8" s="2"/>
      <c r="E8" s="35">
        <v>17.8</v>
      </c>
      <c r="F8" s="36">
        <f t="shared" si="0"/>
        <v>14969.800000000001</v>
      </c>
      <c r="G8" s="134">
        <v>45897</v>
      </c>
      <c r="H8" s="42" t="s">
        <v>77</v>
      </c>
      <c r="I8" s="5"/>
      <c r="J8" s="128">
        <v>85100</v>
      </c>
    </row>
    <row r="9" spans="2:29" x14ac:dyDescent="0.25">
      <c r="B9" s="34">
        <v>45906</v>
      </c>
      <c r="C9" s="1">
        <v>761</v>
      </c>
      <c r="D9" s="2"/>
      <c r="E9" s="35">
        <v>17.8</v>
      </c>
      <c r="F9" s="36">
        <f t="shared" si="0"/>
        <v>13545.800000000001</v>
      </c>
      <c r="G9" s="135">
        <v>45915</v>
      </c>
      <c r="H9" s="42" t="s">
        <v>82</v>
      </c>
      <c r="I9" s="5"/>
      <c r="J9" s="140">
        <v>2250</v>
      </c>
    </row>
    <row r="10" spans="2:29" x14ac:dyDescent="0.25">
      <c r="B10" s="34">
        <v>45907</v>
      </c>
      <c r="C10" s="1">
        <v>732</v>
      </c>
      <c r="D10" s="2"/>
      <c r="E10" s="35">
        <v>17.8</v>
      </c>
      <c r="F10" s="36">
        <f t="shared" si="0"/>
        <v>13029.6</v>
      </c>
      <c r="G10" s="135">
        <v>45915</v>
      </c>
      <c r="H10" s="42" t="s">
        <v>83</v>
      </c>
      <c r="I10" s="5"/>
      <c r="J10" s="140">
        <v>1450</v>
      </c>
    </row>
    <row r="11" spans="2:29" x14ac:dyDescent="0.25">
      <c r="B11" s="34">
        <v>45908</v>
      </c>
      <c r="C11" s="1">
        <v>885</v>
      </c>
      <c r="D11" s="2"/>
      <c r="E11" s="35">
        <v>17.8</v>
      </c>
      <c r="F11" s="36">
        <f t="shared" si="0"/>
        <v>15753</v>
      </c>
      <c r="G11" s="41">
        <v>45952</v>
      </c>
      <c r="H11" s="42" t="s">
        <v>64</v>
      </c>
      <c r="I11" s="5"/>
      <c r="J11" s="43">
        <v>324406</v>
      </c>
    </row>
    <row r="12" spans="2:29" x14ac:dyDescent="0.25">
      <c r="B12" s="34">
        <v>45909</v>
      </c>
      <c r="C12" s="1">
        <v>731</v>
      </c>
      <c r="D12" s="2"/>
      <c r="E12" s="35">
        <v>17.8</v>
      </c>
      <c r="F12" s="36">
        <f t="shared" si="0"/>
        <v>13011.800000000001</v>
      </c>
      <c r="G12" s="44"/>
      <c r="H12" s="42"/>
      <c r="I12" s="5"/>
      <c r="J12" s="43"/>
    </row>
    <row r="13" spans="2:29" x14ac:dyDescent="0.25">
      <c r="B13" s="34">
        <v>45910</v>
      </c>
      <c r="C13" s="1">
        <v>709</v>
      </c>
      <c r="D13" s="2"/>
      <c r="E13" s="35">
        <v>17.8</v>
      </c>
      <c r="F13" s="36">
        <f t="shared" si="0"/>
        <v>12620.2</v>
      </c>
      <c r="G13" s="44"/>
      <c r="H13" s="42"/>
      <c r="I13" s="5"/>
      <c r="J13" s="43"/>
      <c r="L13" s="3">
        <v>22984</v>
      </c>
      <c r="M13">
        <v>17.3</v>
      </c>
      <c r="N13">
        <f>L13*M13</f>
        <v>397623.2</v>
      </c>
    </row>
    <row r="14" spans="2:29" x14ac:dyDescent="0.25">
      <c r="B14" s="34">
        <v>45911</v>
      </c>
      <c r="C14" s="1">
        <v>603</v>
      </c>
      <c r="D14" s="2"/>
      <c r="E14" s="35">
        <v>17.8</v>
      </c>
      <c r="F14" s="36">
        <f t="shared" si="0"/>
        <v>10733.4</v>
      </c>
      <c r="G14" s="44"/>
      <c r="H14" s="42"/>
      <c r="I14" s="5"/>
      <c r="J14" s="43"/>
      <c r="N14">
        <f>N13*0.01</f>
        <v>3976.2320000000004</v>
      </c>
    </row>
    <row r="15" spans="2:29" x14ac:dyDescent="0.25">
      <c r="B15" s="34">
        <v>45912</v>
      </c>
      <c r="C15" s="1">
        <v>636</v>
      </c>
      <c r="D15" s="2"/>
      <c r="E15" s="35">
        <v>17.8</v>
      </c>
      <c r="F15" s="36">
        <f t="shared" si="0"/>
        <v>11320.800000000001</v>
      </c>
      <c r="G15" s="44"/>
      <c r="H15" s="42"/>
      <c r="I15" s="5"/>
      <c r="J15" s="43"/>
      <c r="N15">
        <f>N13+N14</f>
        <v>401599.43200000003</v>
      </c>
    </row>
    <row r="16" spans="2:29" x14ac:dyDescent="0.25">
      <c r="B16" s="34">
        <v>45913</v>
      </c>
      <c r="C16" s="1">
        <v>582</v>
      </c>
      <c r="D16" s="2"/>
      <c r="E16" s="35">
        <v>17.8</v>
      </c>
      <c r="F16" s="36">
        <f t="shared" si="0"/>
        <v>10359.6</v>
      </c>
      <c r="G16" s="44"/>
      <c r="H16" s="42"/>
      <c r="I16" s="5"/>
      <c r="J16" s="43"/>
    </row>
    <row r="17" spans="2:14" x14ac:dyDescent="0.25">
      <c r="B17" s="34">
        <v>45914</v>
      </c>
      <c r="C17" s="1">
        <v>561</v>
      </c>
      <c r="D17" s="2"/>
      <c r="E17" s="35">
        <v>17.8</v>
      </c>
      <c r="F17" s="36">
        <f t="shared" si="0"/>
        <v>9985.8000000000011</v>
      </c>
      <c r="G17" s="44"/>
      <c r="H17" s="42"/>
      <c r="I17" s="5"/>
      <c r="J17" s="43"/>
    </row>
    <row r="18" spans="2:14" x14ac:dyDescent="0.25">
      <c r="B18" s="34">
        <v>45915</v>
      </c>
      <c r="C18" s="1">
        <v>600</v>
      </c>
      <c r="D18" s="2"/>
      <c r="E18" s="35">
        <v>17.8</v>
      </c>
      <c r="F18" s="36">
        <f t="shared" si="0"/>
        <v>10680</v>
      </c>
      <c r="G18" s="44"/>
      <c r="H18" s="42"/>
      <c r="I18" s="5"/>
      <c r="J18" s="43"/>
      <c r="L18" s="3">
        <v>22984</v>
      </c>
      <c r="M18">
        <v>17.8</v>
      </c>
      <c r="N18">
        <f>L18*M18</f>
        <v>409115.2</v>
      </c>
    </row>
    <row r="19" spans="2:14" x14ac:dyDescent="0.25">
      <c r="B19" s="34">
        <v>45916</v>
      </c>
      <c r="C19" s="1">
        <v>790</v>
      </c>
      <c r="D19" s="2"/>
      <c r="E19" s="35">
        <v>17.8</v>
      </c>
      <c r="F19" s="36">
        <f t="shared" si="0"/>
        <v>14062</v>
      </c>
      <c r="G19" s="44"/>
      <c r="H19" s="42"/>
      <c r="I19" s="5"/>
      <c r="J19" s="43"/>
      <c r="N19">
        <f>N18*0.01</f>
        <v>4091.152</v>
      </c>
    </row>
    <row r="20" spans="2:14" x14ac:dyDescent="0.25">
      <c r="B20" s="34">
        <v>45917</v>
      </c>
      <c r="C20" s="1">
        <v>716</v>
      </c>
      <c r="D20" s="2"/>
      <c r="E20" s="35">
        <v>17.8</v>
      </c>
      <c r="F20" s="36">
        <f t="shared" si="0"/>
        <v>12744.800000000001</v>
      </c>
      <c r="G20" s="44"/>
      <c r="H20" s="42"/>
      <c r="I20" s="5"/>
      <c r="J20" s="43"/>
      <c r="N20">
        <f>N18+N19</f>
        <v>413206.35200000001</v>
      </c>
    </row>
    <row r="21" spans="2:14" x14ac:dyDescent="0.25">
      <c r="B21" s="34">
        <v>45918</v>
      </c>
      <c r="C21" s="1">
        <v>753</v>
      </c>
      <c r="D21" s="2"/>
      <c r="E21" s="35">
        <v>17.8</v>
      </c>
      <c r="F21" s="36">
        <f t="shared" si="0"/>
        <v>13403.4</v>
      </c>
      <c r="G21" s="44"/>
      <c r="H21" s="42"/>
      <c r="I21" s="5"/>
      <c r="J21" s="43"/>
    </row>
    <row r="22" spans="2:14" x14ac:dyDescent="0.25">
      <c r="B22" s="34">
        <v>45919</v>
      </c>
      <c r="C22" s="1">
        <v>771</v>
      </c>
      <c r="D22" s="2"/>
      <c r="E22" s="35">
        <v>17.8</v>
      </c>
      <c r="F22" s="36">
        <f t="shared" si="0"/>
        <v>13723.800000000001</v>
      </c>
      <c r="G22" s="44"/>
      <c r="H22" s="42"/>
      <c r="I22" s="5"/>
      <c r="J22" s="43"/>
      <c r="M22" s="141" t="s">
        <v>85</v>
      </c>
      <c r="N22" s="141">
        <f>N20-N15</f>
        <v>11606.919999999984</v>
      </c>
    </row>
    <row r="23" spans="2:14" x14ac:dyDescent="0.25">
      <c r="B23" s="34">
        <v>45920</v>
      </c>
      <c r="C23" s="1">
        <v>910</v>
      </c>
      <c r="D23" s="2"/>
      <c r="E23" s="35">
        <v>17.8</v>
      </c>
      <c r="F23" s="36">
        <f t="shared" si="0"/>
        <v>16198</v>
      </c>
      <c r="G23" s="44"/>
      <c r="H23" s="42"/>
      <c r="I23" s="5"/>
      <c r="J23" s="43"/>
    </row>
    <row r="24" spans="2:14" x14ac:dyDescent="0.25">
      <c r="B24" s="34">
        <v>45921</v>
      </c>
      <c r="C24" s="1">
        <v>797</v>
      </c>
      <c r="D24" s="2"/>
      <c r="E24" s="35">
        <v>17.8</v>
      </c>
      <c r="F24" s="36">
        <f t="shared" si="0"/>
        <v>14186.6</v>
      </c>
      <c r="G24" s="44"/>
      <c r="H24" s="42"/>
      <c r="I24" s="5"/>
      <c r="J24" s="43"/>
    </row>
    <row r="25" spans="2:14" x14ac:dyDescent="0.25">
      <c r="B25" s="34">
        <v>45922</v>
      </c>
      <c r="C25" s="1">
        <v>816</v>
      </c>
      <c r="D25" s="2"/>
      <c r="E25" s="35">
        <v>17.8</v>
      </c>
      <c r="F25" s="36">
        <f t="shared" si="0"/>
        <v>14524.800000000001</v>
      </c>
      <c r="G25" s="44"/>
      <c r="H25" s="42"/>
      <c r="I25" s="5"/>
      <c r="J25" s="43"/>
    </row>
    <row r="26" spans="2:14" x14ac:dyDescent="0.25">
      <c r="B26" s="34">
        <v>45923</v>
      </c>
      <c r="C26" s="1">
        <v>899</v>
      </c>
      <c r="D26" s="2"/>
      <c r="E26" s="35">
        <v>17.8</v>
      </c>
      <c r="F26" s="36">
        <f t="shared" si="0"/>
        <v>16002.2</v>
      </c>
      <c r="G26" s="44"/>
      <c r="H26" s="42"/>
      <c r="I26" s="5"/>
      <c r="J26" s="43"/>
    </row>
    <row r="27" spans="2:14" x14ac:dyDescent="0.25">
      <c r="B27" s="34">
        <v>45924</v>
      </c>
      <c r="C27" s="1">
        <v>896</v>
      </c>
      <c r="D27" s="2"/>
      <c r="E27" s="35">
        <v>17.8</v>
      </c>
      <c r="F27" s="36">
        <f t="shared" si="0"/>
        <v>15948.800000000001</v>
      </c>
      <c r="G27" s="44"/>
      <c r="H27" s="42"/>
      <c r="I27" s="5"/>
      <c r="J27" s="43"/>
    </row>
    <row r="28" spans="2:14" x14ac:dyDescent="0.25">
      <c r="B28" s="34">
        <v>45925</v>
      </c>
      <c r="C28" s="1">
        <v>799</v>
      </c>
      <c r="D28" s="2"/>
      <c r="E28" s="35">
        <v>17.8</v>
      </c>
      <c r="F28" s="36">
        <f t="shared" si="0"/>
        <v>14222.2</v>
      </c>
      <c r="G28" s="44"/>
      <c r="H28" s="42"/>
      <c r="I28" s="5"/>
      <c r="J28" s="43"/>
    </row>
    <row r="29" spans="2:14" x14ac:dyDescent="0.25">
      <c r="B29" s="34">
        <v>45926</v>
      </c>
      <c r="C29" s="1">
        <v>826</v>
      </c>
      <c r="D29" s="2"/>
      <c r="E29" s="35">
        <v>17.8</v>
      </c>
      <c r="F29" s="36">
        <f t="shared" si="0"/>
        <v>14702.800000000001</v>
      </c>
      <c r="G29" s="44"/>
      <c r="H29" s="42"/>
      <c r="I29" s="5"/>
      <c r="J29" s="43"/>
    </row>
    <row r="30" spans="2:14" x14ac:dyDescent="0.25">
      <c r="B30" s="34">
        <v>45927</v>
      </c>
      <c r="C30" s="1">
        <v>753</v>
      </c>
      <c r="D30" s="2"/>
      <c r="E30" s="35">
        <v>17.8</v>
      </c>
      <c r="F30" s="36">
        <f t="shared" si="0"/>
        <v>13403.4</v>
      </c>
      <c r="G30" s="44"/>
      <c r="H30" s="42"/>
      <c r="I30" s="5"/>
      <c r="J30" s="43"/>
    </row>
    <row r="31" spans="2:14" x14ac:dyDescent="0.25">
      <c r="B31" s="34">
        <v>45928</v>
      </c>
      <c r="C31" s="1">
        <v>688</v>
      </c>
      <c r="D31" s="2"/>
      <c r="E31" s="35">
        <v>17.8</v>
      </c>
      <c r="F31" s="36">
        <f t="shared" si="0"/>
        <v>12246.4</v>
      </c>
      <c r="G31" s="44"/>
      <c r="H31" s="42"/>
      <c r="I31" s="5"/>
      <c r="J31" s="43"/>
    </row>
    <row r="32" spans="2:14" x14ac:dyDescent="0.25">
      <c r="B32" s="34">
        <v>45929</v>
      </c>
      <c r="C32" s="1">
        <v>755</v>
      </c>
      <c r="D32" s="2"/>
      <c r="E32" s="35">
        <v>17.8</v>
      </c>
      <c r="F32" s="36">
        <f t="shared" si="0"/>
        <v>13439</v>
      </c>
      <c r="G32" s="44"/>
      <c r="H32" s="42"/>
      <c r="I32" s="5"/>
      <c r="J32" s="43"/>
    </row>
    <row r="33" spans="2:14" x14ac:dyDescent="0.25">
      <c r="B33" s="34">
        <v>45930</v>
      </c>
      <c r="C33" s="1">
        <v>893</v>
      </c>
      <c r="D33" s="2"/>
      <c r="E33" s="35">
        <v>17.8</v>
      </c>
      <c r="F33" s="36">
        <f t="shared" si="0"/>
        <v>15895.400000000001</v>
      </c>
      <c r="G33" s="44"/>
      <c r="H33" s="42"/>
      <c r="I33" s="5"/>
      <c r="J33" s="43"/>
    </row>
    <row r="34" spans="2:14" ht="15.75" thickBot="1" x14ac:dyDescent="0.3">
      <c r="B34" s="34"/>
      <c r="C34" s="8"/>
      <c r="D34" s="46"/>
      <c r="E34" s="35">
        <v>17.8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22984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413206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409115.2</v>
      </c>
      <c r="L36" s="3">
        <f>J36+J37+J38-J5</f>
        <v>413206.35200000001</v>
      </c>
      <c r="M36" s="3">
        <v>401599.43</v>
      </c>
      <c r="N36" s="3">
        <f>L36-M36</f>
        <v>11606.92200000002</v>
      </c>
    </row>
    <row r="37" spans="2:14" x14ac:dyDescent="0.25">
      <c r="B37" s="60" t="s">
        <v>38</v>
      </c>
      <c r="C37" s="61">
        <f>C35</f>
        <v>22984</v>
      </c>
      <c r="D37" s="2">
        <f>D35/1.03</f>
        <v>0</v>
      </c>
      <c r="E37" s="35"/>
      <c r="F37" s="36">
        <f>SUM(F4:F36)</f>
        <v>409115.2</v>
      </c>
      <c r="G37" s="42"/>
      <c r="H37" s="39" t="s">
        <v>69</v>
      </c>
      <c r="I37" s="39"/>
      <c r="J37" s="40">
        <f>J36*0.01</f>
        <v>4091.152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0.35200000001350418</v>
      </c>
    </row>
    <row r="40" spans="2:14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</row>
    <row r="41" spans="2:14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dimension ref="B1:AC58"/>
  <sheetViews>
    <sheetView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45931</v>
      </c>
      <c r="C4" s="1">
        <v>1069</v>
      </c>
      <c r="D4" s="2"/>
      <c r="E4" s="35">
        <v>19.600000000000001</v>
      </c>
      <c r="F4" s="36">
        <f>E4*C4</f>
        <v>20952.400000000001</v>
      </c>
      <c r="G4" s="37"/>
      <c r="H4" s="38" t="s">
        <v>4</v>
      </c>
      <c r="I4" s="39"/>
      <c r="J4" s="40">
        <f>'EYLÜL 2025'!J39*-1</f>
        <v>-0.35200000001350418</v>
      </c>
    </row>
    <row r="5" spans="2:29" x14ac:dyDescent="0.25">
      <c r="B5" s="34">
        <v>45932</v>
      </c>
      <c r="C5" s="1">
        <v>813</v>
      </c>
      <c r="D5" s="2"/>
      <c r="E5" s="35">
        <v>19.600000000000001</v>
      </c>
      <c r="F5" s="36">
        <f t="shared" ref="F5:F34" si="0">E5*C5</f>
        <v>15934.800000000001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45933</v>
      </c>
      <c r="C6" s="1">
        <v>1000</v>
      </c>
      <c r="D6" s="2"/>
      <c r="E6" s="35">
        <v>19.600000000000001</v>
      </c>
      <c r="F6" s="36">
        <f t="shared" si="0"/>
        <v>19600</v>
      </c>
      <c r="G6" s="37" t="s">
        <v>42</v>
      </c>
      <c r="H6" s="38"/>
      <c r="I6" s="39"/>
      <c r="J6" s="40"/>
    </row>
    <row r="7" spans="2:29" x14ac:dyDescent="0.25">
      <c r="B7" s="34">
        <v>45934</v>
      </c>
      <c r="C7" s="1">
        <v>1023</v>
      </c>
      <c r="D7" s="2"/>
      <c r="E7" s="35">
        <v>19.600000000000001</v>
      </c>
      <c r="F7" s="36">
        <f t="shared" si="0"/>
        <v>20050.800000000003</v>
      </c>
      <c r="G7" s="37" t="s">
        <v>43</v>
      </c>
      <c r="H7" s="38"/>
      <c r="I7" s="39"/>
      <c r="J7" s="40"/>
    </row>
    <row r="8" spans="2:29" x14ac:dyDescent="0.25">
      <c r="B8" s="34">
        <v>45935</v>
      </c>
      <c r="C8" s="1">
        <v>1057</v>
      </c>
      <c r="D8" s="2"/>
      <c r="E8" s="35">
        <v>19.600000000000001</v>
      </c>
      <c r="F8" s="36">
        <f t="shared" si="0"/>
        <v>20717.2</v>
      </c>
      <c r="G8" s="41"/>
      <c r="H8" s="42"/>
      <c r="I8" s="5"/>
      <c r="J8" s="43"/>
    </row>
    <row r="9" spans="2:29" x14ac:dyDescent="0.25">
      <c r="B9" s="34">
        <v>45936</v>
      </c>
      <c r="C9" s="1">
        <v>1096</v>
      </c>
      <c r="D9" s="2"/>
      <c r="E9" s="35">
        <v>19.600000000000001</v>
      </c>
      <c r="F9" s="36">
        <f t="shared" si="0"/>
        <v>21481.600000000002</v>
      </c>
      <c r="G9" s="41" t="s">
        <v>86</v>
      </c>
      <c r="H9" s="42"/>
      <c r="I9" s="5"/>
      <c r="J9" s="43">
        <v>7465.9200000000019</v>
      </c>
      <c r="L9" s="159"/>
    </row>
    <row r="10" spans="2:29" x14ac:dyDescent="0.25">
      <c r="B10" s="34">
        <v>45937</v>
      </c>
      <c r="C10" s="1">
        <v>906</v>
      </c>
      <c r="D10" s="2"/>
      <c r="E10" s="35">
        <v>19.600000000000001</v>
      </c>
      <c r="F10" s="36">
        <f t="shared" si="0"/>
        <v>17757.600000000002</v>
      </c>
      <c r="G10" s="41" t="s">
        <v>87</v>
      </c>
      <c r="H10" s="42"/>
      <c r="I10" s="5"/>
      <c r="J10" s="43">
        <v>5967.0800000000017</v>
      </c>
      <c r="L10" s="159"/>
    </row>
    <row r="11" spans="2:29" x14ac:dyDescent="0.25">
      <c r="B11" s="34">
        <v>45938</v>
      </c>
      <c r="C11" s="1">
        <v>1391</v>
      </c>
      <c r="D11" s="2"/>
      <c r="E11" s="35">
        <v>19.600000000000001</v>
      </c>
      <c r="F11" s="36">
        <f t="shared" si="0"/>
        <v>27263.600000000002</v>
      </c>
      <c r="G11" s="44" t="s">
        <v>88</v>
      </c>
      <c r="H11" s="42"/>
      <c r="I11" s="5"/>
      <c r="J11" s="43">
        <v>6821.1360000000013</v>
      </c>
      <c r="L11" s="159"/>
    </row>
    <row r="12" spans="2:29" x14ac:dyDescent="0.25">
      <c r="B12" s="34">
        <v>45939</v>
      </c>
      <c r="C12" s="1">
        <v>1203</v>
      </c>
      <c r="D12" s="2"/>
      <c r="E12" s="35">
        <v>19.600000000000001</v>
      </c>
      <c r="F12" s="36">
        <f t="shared" si="0"/>
        <v>23578.800000000003</v>
      </c>
      <c r="G12" s="44" t="s">
        <v>89</v>
      </c>
      <c r="H12" s="42"/>
      <c r="I12" s="5"/>
      <c r="J12" s="43">
        <v>8082.4240000000027</v>
      </c>
      <c r="L12" s="159"/>
    </row>
    <row r="13" spans="2:29" x14ac:dyDescent="0.25">
      <c r="B13" s="34">
        <v>45940</v>
      </c>
      <c r="C13" s="1">
        <v>1212</v>
      </c>
      <c r="D13" s="2"/>
      <c r="E13" s="35">
        <v>19.600000000000001</v>
      </c>
      <c r="F13" s="36">
        <f t="shared" si="0"/>
        <v>23755.200000000001</v>
      </c>
      <c r="G13" s="44"/>
      <c r="H13" s="42" t="s">
        <v>90</v>
      </c>
      <c r="I13" s="5"/>
      <c r="J13" s="43">
        <v>732.452</v>
      </c>
      <c r="L13" s="159"/>
    </row>
    <row r="14" spans="2:29" x14ac:dyDescent="0.25">
      <c r="B14" s="34">
        <v>45941</v>
      </c>
      <c r="C14" s="1">
        <v>1246</v>
      </c>
      <c r="D14" s="2"/>
      <c r="E14" s="35">
        <v>19.600000000000001</v>
      </c>
      <c r="F14" s="36">
        <f t="shared" si="0"/>
        <v>24421.600000000002</v>
      </c>
      <c r="G14" s="41">
        <v>45989</v>
      </c>
      <c r="H14" s="42" t="s">
        <v>64</v>
      </c>
      <c r="I14" s="5"/>
      <c r="J14" s="43">
        <v>693980.24000000011</v>
      </c>
      <c r="L14" s="159"/>
    </row>
    <row r="15" spans="2:29" x14ac:dyDescent="0.25">
      <c r="B15" s="34">
        <v>45942</v>
      </c>
      <c r="C15" s="1">
        <v>1117</v>
      </c>
      <c r="D15" s="2"/>
      <c r="E15" s="35">
        <v>19.600000000000001</v>
      </c>
      <c r="F15" s="36">
        <f t="shared" si="0"/>
        <v>21893.200000000001</v>
      </c>
      <c r="G15" s="44"/>
      <c r="H15" s="42"/>
      <c r="I15" s="5"/>
      <c r="J15" s="43"/>
      <c r="L15" s="159"/>
    </row>
    <row r="16" spans="2:29" x14ac:dyDescent="0.25">
      <c r="B16" s="34">
        <v>45943</v>
      </c>
      <c r="C16" s="1">
        <v>1080</v>
      </c>
      <c r="D16" s="2"/>
      <c r="E16" s="35">
        <v>19.600000000000001</v>
      </c>
      <c r="F16" s="36">
        <f t="shared" si="0"/>
        <v>21168</v>
      </c>
      <c r="G16" s="44"/>
      <c r="H16" s="42"/>
      <c r="I16" s="5"/>
      <c r="J16" s="43"/>
    </row>
    <row r="17" spans="2:10" x14ac:dyDescent="0.25">
      <c r="B17" s="34">
        <v>45944</v>
      </c>
      <c r="C17" s="1">
        <v>1319</v>
      </c>
      <c r="D17" s="2"/>
      <c r="E17" s="35">
        <v>19.600000000000001</v>
      </c>
      <c r="F17" s="36">
        <f t="shared" si="0"/>
        <v>25852.400000000001</v>
      </c>
      <c r="G17" s="44"/>
      <c r="H17" s="42"/>
      <c r="I17" s="5"/>
      <c r="J17" s="43"/>
    </row>
    <row r="18" spans="2:10" x14ac:dyDescent="0.25">
      <c r="B18" s="34">
        <v>45945</v>
      </c>
      <c r="C18" s="1">
        <v>1320</v>
      </c>
      <c r="D18" s="2"/>
      <c r="E18" s="35">
        <v>19.600000000000001</v>
      </c>
      <c r="F18" s="36">
        <f t="shared" si="0"/>
        <v>25872.000000000004</v>
      </c>
      <c r="G18" s="44"/>
      <c r="H18" s="42"/>
      <c r="I18" s="5"/>
      <c r="J18" s="43"/>
    </row>
    <row r="19" spans="2:10" x14ac:dyDescent="0.25">
      <c r="B19" s="34">
        <v>45946</v>
      </c>
      <c r="C19" s="1">
        <v>1236</v>
      </c>
      <c r="D19" s="2"/>
      <c r="E19" s="35">
        <v>19.600000000000001</v>
      </c>
      <c r="F19" s="36">
        <f t="shared" si="0"/>
        <v>24225.600000000002</v>
      </c>
      <c r="G19" s="44"/>
      <c r="H19" s="42"/>
      <c r="I19" s="5"/>
      <c r="J19" s="43"/>
    </row>
    <row r="20" spans="2:10" x14ac:dyDescent="0.25">
      <c r="B20" s="34">
        <v>45947</v>
      </c>
      <c r="C20" s="1">
        <v>890</v>
      </c>
      <c r="D20" s="2"/>
      <c r="E20" s="35">
        <v>19.600000000000001</v>
      </c>
      <c r="F20" s="36">
        <f t="shared" si="0"/>
        <v>17444</v>
      </c>
      <c r="G20" s="44"/>
      <c r="H20" s="42"/>
      <c r="I20" s="5"/>
      <c r="J20" s="43"/>
    </row>
    <row r="21" spans="2:10" x14ac:dyDescent="0.25">
      <c r="B21" s="34">
        <v>45948</v>
      </c>
      <c r="C21" s="1">
        <v>914</v>
      </c>
      <c r="D21" s="2"/>
      <c r="E21" s="35">
        <v>19.600000000000001</v>
      </c>
      <c r="F21" s="36">
        <f t="shared" si="0"/>
        <v>17914.400000000001</v>
      </c>
      <c r="G21" s="44"/>
      <c r="H21" s="42"/>
      <c r="I21" s="5"/>
      <c r="J21" s="43"/>
    </row>
    <row r="22" spans="2:10" x14ac:dyDescent="0.25">
      <c r="B22" s="34">
        <v>45949</v>
      </c>
      <c r="C22" s="1">
        <v>1025</v>
      </c>
      <c r="D22" s="2"/>
      <c r="E22" s="35">
        <v>19.600000000000001</v>
      </c>
      <c r="F22" s="36">
        <f t="shared" si="0"/>
        <v>20090</v>
      </c>
      <c r="G22" s="44"/>
      <c r="H22" s="42"/>
      <c r="I22" s="5"/>
      <c r="J22" s="43"/>
    </row>
    <row r="23" spans="2:10" x14ac:dyDescent="0.25">
      <c r="B23" s="34">
        <v>45950</v>
      </c>
      <c r="C23" s="1">
        <v>1055</v>
      </c>
      <c r="D23" s="2"/>
      <c r="E23" s="35">
        <v>19.600000000000001</v>
      </c>
      <c r="F23" s="36">
        <f t="shared" si="0"/>
        <v>20678</v>
      </c>
      <c r="G23" s="44"/>
      <c r="H23" s="42"/>
      <c r="I23" s="5"/>
      <c r="J23" s="43"/>
    </row>
    <row r="24" spans="2:10" x14ac:dyDescent="0.25">
      <c r="B24" s="34">
        <v>45951</v>
      </c>
      <c r="C24" s="1">
        <v>1206</v>
      </c>
      <c r="D24" s="2"/>
      <c r="E24" s="35">
        <v>19.600000000000001</v>
      </c>
      <c r="F24" s="36">
        <f t="shared" si="0"/>
        <v>23637.600000000002</v>
      </c>
      <c r="G24" s="44"/>
      <c r="H24" s="42"/>
      <c r="I24" s="5"/>
      <c r="J24" s="43"/>
    </row>
    <row r="25" spans="2:10" x14ac:dyDescent="0.25">
      <c r="B25" s="34">
        <v>45952</v>
      </c>
      <c r="C25" s="1">
        <v>1267</v>
      </c>
      <c r="D25" s="2"/>
      <c r="E25" s="35">
        <v>19.600000000000001</v>
      </c>
      <c r="F25" s="36">
        <f t="shared" si="0"/>
        <v>24833.200000000001</v>
      </c>
      <c r="G25" s="44"/>
      <c r="H25" s="42"/>
      <c r="I25" s="5"/>
      <c r="J25" s="43"/>
    </row>
    <row r="26" spans="2:10" x14ac:dyDescent="0.25">
      <c r="B26" s="34">
        <v>45953</v>
      </c>
      <c r="C26" s="1">
        <v>1429</v>
      </c>
      <c r="D26" s="2"/>
      <c r="E26" s="35">
        <v>19.600000000000001</v>
      </c>
      <c r="F26" s="36">
        <f t="shared" si="0"/>
        <v>28008.400000000001</v>
      </c>
      <c r="G26" s="44"/>
      <c r="H26" s="42"/>
      <c r="I26" s="5"/>
      <c r="J26" s="43"/>
    </row>
    <row r="27" spans="2:10" x14ac:dyDescent="0.25">
      <c r="B27" s="34">
        <v>45954</v>
      </c>
      <c r="C27" s="1">
        <v>1186</v>
      </c>
      <c r="D27" s="2"/>
      <c r="E27" s="35">
        <v>19.600000000000001</v>
      </c>
      <c r="F27" s="36">
        <f t="shared" si="0"/>
        <v>23245.600000000002</v>
      </c>
      <c r="G27" s="44"/>
      <c r="H27" s="42"/>
      <c r="I27" s="5"/>
      <c r="J27" s="43"/>
    </row>
    <row r="28" spans="2:10" x14ac:dyDescent="0.25">
      <c r="B28" s="34">
        <v>45955</v>
      </c>
      <c r="C28" s="1">
        <v>1470</v>
      </c>
      <c r="D28" s="2"/>
      <c r="E28" s="35">
        <v>19.600000000000001</v>
      </c>
      <c r="F28" s="36">
        <f t="shared" si="0"/>
        <v>28812.000000000004</v>
      </c>
      <c r="G28" s="44"/>
      <c r="H28" s="42"/>
      <c r="I28" s="5"/>
      <c r="J28" s="43"/>
    </row>
    <row r="29" spans="2:10" x14ac:dyDescent="0.25">
      <c r="B29" s="34">
        <v>45956</v>
      </c>
      <c r="C29" s="1">
        <v>1473</v>
      </c>
      <c r="D29" s="2"/>
      <c r="E29" s="35">
        <v>19.600000000000001</v>
      </c>
      <c r="F29" s="36">
        <f t="shared" si="0"/>
        <v>28870.800000000003</v>
      </c>
      <c r="G29" s="44"/>
      <c r="H29" s="42"/>
      <c r="I29" s="5"/>
      <c r="J29" s="43"/>
    </row>
    <row r="30" spans="2:10" x14ac:dyDescent="0.25">
      <c r="B30" s="34">
        <v>45957</v>
      </c>
      <c r="C30" s="1">
        <v>1292</v>
      </c>
      <c r="D30" s="2"/>
      <c r="E30" s="35">
        <v>19.600000000000001</v>
      </c>
      <c r="F30" s="36">
        <f t="shared" si="0"/>
        <v>25323.200000000001</v>
      </c>
      <c r="G30" s="44"/>
      <c r="H30" s="42"/>
      <c r="I30" s="5"/>
      <c r="J30" s="43"/>
    </row>
    <row r="31" spans="2:10" x14ac:dyDescent="0.25">
      <c r="B31" s="34">
        <v>45958</v>
      </c>
      <c r="C31" s="1">
        <v>1295</v>
      </c>
      <c r="D31" s="2"/>
      <c r="E31" s="35">
        <v>19.600000000000001</v>
      </c>
      <c r="F31" s="36">
        <f t="shared" si="0"/>
        <v>25382.000000000004</v>
      </c>
      <c r="G31" s="44"/>
      <c r="H31" s="42"/>
      <c r="I31" s="5"/>
      <c r="J31" s="43"/>
    </row>
    <row r="32" spans="2:10" x14ac:dyDescent="0.25">
      <c r="B32" s="34">
        <v>45959</v>
      </c>
      <c r="C32" s="1">
        <v>1385</v>
      </c>
      <c r="D32" s="2"/>
      <c r="E32" s="35">
        <v>19.600000000000001</v>
      </c>
      <c r="F32" s="36">
        <f t="shared" si="0"/>
        <v>27146.000000000004</v>
      </c>
      <c r="G32" s="44"/>
      <c r="H32" s="42"/>
      <c r="I32" s="5"/>
      <c r="J32" s="43"/>
    </row>
    <row r="33" spans="2:12" x14ac:dyDescent="0.25">
      <c r="B33" s="34">
        <v>45960</v>
      </c>
      <c r="C33" s="1">
        <v>1297</v>
      </c>
      <c r="D33" s="2"/>
      <c r="E33" s="35">
        <v>19.600000000000001</v>
      </c>
      <c r="F33" s="36">
        <f t="shared" si="0"/>
        <v>25421.200000000001</v>
      </c>
      <c r="G33" s="44"/>
      <c r="H33" s="42"/>
      <c r="I33" s="5"/>
      <c r="J33" s="43"/>
    </row>
    <row r="34" spans="2:12" ht="15.75" thickBot="1" x14ac:dyDescent="0.3">
      <c r="B34" s="34">
        <v>45961</v>
      </c>
      <c r="C34" s="8">
        <v>1253</v>
      </c>
      <c r="D34" s="46"/>
      <c r="E34" s="35">
        <v>19.600000000000001</v>
      </c>
      <c r="F34" s="48">
        <f t="shared" si="0"/>
        <v>24558.800000000003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36525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723048.90000000014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715890.00000000012</v>
      </c>
      <c r="L36" s="3">
        <f>J36+J37+J38-J5</f>
        <v>723048.90000000014</v>
      </c>
    </row>
    <row r="37" spans="2:12" x14ac:dyDescent="0.25">
      <c r="B37" s="60" t="s">
        <v>38</v>
      </c>
      <c r="C37" s="61">
        <f>C35</f>
        <v>36525</v>
      </c>
      <c r="D37" s="2">
        <f>D35/1.03</f>
        <v>0</v>
      </c>
      <c r="E37" s="35"/>
      <c r="F37" s="36">
        <f>SUM(F4:F36)</f>
        <v>715890.00000000012</v>
      </c>
      <c r="G37" s="42"/>
      <c r="H37" s="39" t="s">
        <v>69</v>
      </c>
      <c r="I37" s="39"/>
      <c r="J37" s="40">
        <f>J36*0.01</f>
        <v>7158.9000000000015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0</v>
      </c>
    </row>
    <row r="40" spans="2:12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</row>
    <row r="41" spans="2:12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58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45962</v>
      </c>
      <c r="C4" s="1">
        <v>1404</v>
      </c>
      <c r="D4" s="2"/>
      <c r="E4" s="35">
        <v>19.8</v>
      </c>
      <c r="F4" s="36">
        <f>E4*C4</f>
        <v>27799.200000000001</v>
      </c>
      <c r="G4" s="37"/>
      <c r="H4" s="38" t="s">
        <v>4</v>
      </c>
      <c r="I4" s="39"/>
      <c r="J4" s="40">
        <f>'EKİM 2025'!J39*-1</f>
        <v>0</v>
      </c>
    </row>
    <row r="5" spans="2:29" x14ac:dyDescent="0.25">
      <c r="B5" s="34">
        <v>45963</v>
      </c>
      <c r="C5" s="1">
        <v>1291</v>
      </c>
      <c r="D5" s="2"/>
      <c r="E5" s="35">
        <v>19.8</v>
      </c>
      <c r="F5" s="36">
        <f t="shared" ref="F5:F34" si="0">E5*C5</f>
        <v>25561.8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45964</v>
      </c>
      <c r="C6" s="1">
        <v>1540</v>
      </c>
      <c r="D6" s="2"/>
      <c r="E6" s="35">
        <v>19.8</v>
      </c>
      <c r="F6" s="36">
        <f t="shared" si="0"/>
        <v>30492</v>
      </c>
      <c r="G6" s="37" t="s">
        <v>42</v>
      </c>
      <c r="H6" s="38"/>
      <c r="I6" s="39"/>
      <c r="J6" s="40"/>
    </row>
    <row r="7" spans="2:29" x14ac:dyDescent="0.25">
      <c r="B7" s="34">
        <v>45965</v>
      </c>
      <c r="C7" s="1">
        <v>1530</v>
      </c>
      <c r="D7" s="2"/>
      <c r="E7" s="35">
        <v>19.8</v>
      </c>
      <c r="F7" s="36">
        <f t="shared" si="0"/>
        <v>30294</v>
      </c>
      <c r="G7" s="37" t="s">
        <v>43</v>
      </c>
      <c r="H7" s="38"/>
      <c r="I7" s="39"/>
      <c r="J7" s="40"/>
    </row>
    <row r="8" spans="2:29" x14ac:dyDescent="0.25">
      <c r="B8" s="34">
        <v>45966</v>
      </c>
      <c r="C8" s="1">
        <v>1319</v>
      </c>
      <c r="D8" s="2"/>
      <c r="E8" s="35">
        <v>19.8</v>
      </c>
      <c r="F8" s="36">
        <f t="shared" si="0"/>
        <v>26116.2</v>
      </c>
      <c r="G8" s="41"/>
      <c r="H8" s="42"/>
      <c r="I8" s="5"/>
      <c r="J8" s="43"/>
    </row>
    <row r="9" spans="2:29" x14ac:dyDescent="0.25">
      <c r="B9" s="34">
        <v>45967</v>
      </c>
      <c r="C9" s="1">
        <v>1356</v>
      </c>
      <c r="D9" s="2"/>
      <c r="E9" s="35">
        <v>19.8</v>
      </c>
      <c r="F9" s="36">
        <f t="shared" si="0"/>
        <v>26848.799999999999</v>
      </c>
      <c r="G9" s="41"/>
      <c r="H9" s="42"/>
      <c r="I9" s="5"/>
      <c r="J9" s="43"/>
    </row>
    <row r="10" spans="2:29" x14ac:dyDescent="0.25">
      <c r="B10" s="34">
        <v>45968</v>
      </c>
      <c r="C10" s="1">
        <v>1346</v>
      </c>
      <c r="D10" s="2"/>
      <c r="E10" s="35">
        <v>19.8</v>
      </c>
      <c r="F10" s="36">
        <f t="shared" si="0"/>
        <v>26650.799999999999</v>
      </c>
      <c r="G10" s="41"/>
      <c r="H10" s="42"/>
      <c r="I10" s="5"/>
      <c r="J10" s="43"/>
    </row>
    <row r="11" spans="2:29" x14ac:dyDescent="0.25">
      <c r="B11" s="34">
        <v>45969</v>
      </c>
      <c r="C11" s="1">
        <v>1429</v>
      </c>
      <c r="D11" s="2"/>
      <c r="E11" s="35">
        <v>19.8</v>
      </c>
      <c r="F11" s="36">
        <f t="shared" si="0"/>
        <v>28294.2</v>
      </c>
      <c r="G11" s="44"/>
      <c r="H11" s="42"/>
      <c r="I11" s="5"/>
      <c r="J11" s="43"/>
    </row>
    <row r="12" spans="2:29" x14ac:dyDescent="0.25">
      <c r="B12" s="34">
        <v>45970</v>
      </c>
      <c r="C12" s="1">
        <v>1307</v>
      </c>
      <c r="D12" s="2"/>
      <c r="E12" s="35">
        <v>19.8</v>
      </c>
      <c r="F12" s="36">
        <f t="shared" si="0"/>
        <v>25878.600000000002</v>
      </c>
      <c r="G12" s="44"/>
      <c r="H12" s="42"/>
      <c r="I12" s="5"/>
      <c r="J12" s="43"/>
    </row>
    <row r="13" spans="2:29" x14ac:dyDescent="0.25">
      <c r="B13" s="34">
        <v>45971</v>
      </c>
      <c r="C13" s="1">
        <v>1287</v>
      </c>
      <c r="D13" s="2"/>
      <c r="E13" s="35">
        <v>19.8</v>
      </c>
      <c r="F13" s="36">
        <f t="shared" si="0"/>
        <v>25482.600000000002</v>
      </c>
      <c r="G13" s="44"/>
      <c r="H13" s="42"/>
      <c r="I13" s="5"/>
      <c r="J13" s="43"/>
    </row>
    <row r="14" spans="2:29" x14ac:dyDescent="0.25">
      <c r="B14" s="34">
        <v>45972</v>
      </c>
      <c r="C14" s="1">
        <v>1418</v>
      </c>
      <c r="D14" s="2"/>
      <c r="E14" s="35">
        <v>19.8</v>
      </c>
      <c r="F14" s="36">
        <f t="shared" si="0"/>
        <v>28076.400000000001</v>
      </c>
      <c r="G14" s="41">
        <v>45664</v>
      </c>
      <c r="H14" s="42" t="s">
        <v>95</v>
      </c>
      <c r="I14" s="5"/>
      <c r="J14" s="43">
        <v>895490.44</v>
      </c>
    </row>
    <row r="15" spans="2:29" x14ac:dyDescent="0.25">
      <c r="B15" s="34">
        <v>45973</v>
      </c>
      <c r="C15" s="1">
        <v>1206</v>
      </c>
      <c r="D15" s="2"/>
      <c r="E15" s="35">
        <v>19.8</v>
      </c>
      <c r="F15" s="36">
        <f t="shared" si="0"/>
        <v>23878.799999999999</v>
      </c>
      <c r="G15" s="44"/>
      <c r="H15" s="42"/>
      <c r="I15" s="5"/>
      <c r="J15" s="43"/>
    </row>
    <row r="16" spans="2:29" x14ac:dyDescent="0.25">
      <c r="B16" s="34">
        <v>45974</v>
      </c>
      <c r="C16" s="1">
        <v>1320</v>
      </c>
      <c r="D16" s="2"/>
      <c r="E16" s="35">
        <v>19.8</v>
      </c>
      <c r="F16" s="36">
        <f t="shared" si="0"/>
        <v>26136</v>
      </c>
      <c r="G16" s="44"/>
      <c r="H16" s="42"/>
      <c r="I16" s="5"/>
      <c r="J16" s="43"/>
    </row>
    <row r="17" spans="2:13" x14ac:dyDescent="0.25">
      <c r="B17" s="34">
        <v>45975</v>
      </c>
      <c r="C17" s="1">
        <v>1440</v>
      </c>
      <c r="D17" s="2"/>
      <c r="E17" s="35">
        <v>19.8</v>
      </c>
      <c r="F17" s="36">
        <f t="shared" si="0"/>
        <v>28512</v>
      </c>
      <c r="G17" s="44"/>
      <c r="H17" s="42"/>
      <c r="I17" s="5"/>
      <c r="J17" s="43"/>
    </row>
    <row r="18" spans="2:13" x14ac:dyDescent="0.25">
      <c r="B18" s="34">
        <v>45976</v>
      </c>
      <c r="C18" s="1">
        <v>1627</v>
      </c>
      <c r="D18" s="2"/>
      <c r="E18" s="35">
        <v>19.8</v>
      </c>
      <c r="F18" s="36">
        <f t="shared" si="0"/>
        <v>32214.600000000002</v>
      </c>
      <c r="G18" s="44"/>
      <c r="H18" s="42"/>
      <c r="I18" s="5"/>
      <c r="J18" s="43"/>
    </row>
    <row r="19" spans="2:13" x14ac:dyDescent="0.25">
      <c r="B19" s="34">
        <v>45977</v>
      </c>
      <c r="C19" s="1">
        <v>1372</v>
      </c>
      <c r="D19" s="2"/>
      <c r="E19" s="35">
        <v>19.8</v>
      </c>
      <c r="F19" s="36">
        <f t="shared" si="0"/>
        <v>27165.600000000002</v>
      </c>
      <c r="G19" s="44"/>
      <c r="H19" s="42"/>
      <c r="I19" s="5"/>
      <c r="J19" s="43"/>
    </row>
    <row r="20" spans="2:13" x14ac:dyDescent="0.25">
      <c r="B20" s="34">
        <v>45978</v>
      </c>
      <c r="C20" s="1">
        <v>1386</v>
      </c>
      <c r="D20" s="2"/>
      <c r="E20" s="35">
        <v>19.8</v>
      </c>
      <c r="F20" s="36">
        <f t="shared" si="0"/>
        <v>27442.799999999999</v>
      </c>
      <c r="G20" s="44"/>
      <c r="H20" s="42"/>
      <c r="I20" s="5"/>
      <c r="J20" s="43"/>
    </row>
    <row r="21" spans="2:13" x14ac:dyDescent="0.25">
      <c r="B21" s="34">
        <v>45979</v>
      </c>
      <c r="C21" s="1">
        <v>1630</v>
      </c>
      <c r="D21" s="2"/>
      <c r="E21" s="35">
        <v>19.8</v>
      </c>
      <c r="F21" s="36">
        <f t="shared" si="0"/>
        <v>32274</v>
      </c>
      <c r="G21" s="44"/>
      <c r="H21" s="42"/>
      <c r="I21" s="5"/>
      <c r="J21" s="43"/>
    </row>
    <row r="22" spans="2:13" x14ac:dyDescent="0.25">
      <c r="B22" s="34">
        <v>45980</v>
      </c>
      <c r="C22" s="1">
        <v>1673</v>
      </c>
      <c r="D22" s="2"/>
      <c r="E22" s="35">
        <v>19.8</v>
      </c>
      <c r="F22" s="36">
        <f t="shared" si="0"/>
        <v>33125.4</v>
      </c>
      <c r="G22" s="44"/>
      <c r="H22" s="42"/>
      <c r="I22" s="5"/>
      <c r="J22" s="43"/>
    </row>
    <row r="23" spans="2:13" x14ac:dyDescent="0.25">
      <c r="B23" s="34">
        <v>45981</v>
      </c>
      <c r="C23" s="1">
        <v>1667</v>
      </c>
      <c r="D23" s="2"/>
      <c r="E23" s="35">
        <v>19.8</v>
      </c>
      <c r="F23" s="36">
        <f t="shared" si="0"/>
        <v>33006.6</v>
      </c>
      <c r="G23" s="44"/>
      <c r="H23" s="42"/>
      <c r="I23" s="5"/>
      <c r="J23" s="43"/>
    </row>
    <row r="24" spans="2:13" x14ac:dyDescent="0.25">
      <c r="B24" s="34">
        <v>45982</v>
      </c>
      <c r="C24" s="1">
        <v>1606</v>
      </c>
      <c r="D24" s="2"/>
      <c r="E24" s="35">
        <v>19.8</v>
      </c>
      <c r="F24" s="36">
        <f t="shared" si="0"/>
        <v>31798.800000000003</v>
      </c>
      <c r="G24" s="44"/>
      <c r="H24" s="42"/>
      <c r="I24" s="5"/>
      <c r="J24" s="43"/>
      <c r="M24">
        <v>0.2</v>
      </c>
    </row>
    <row r="25" spans="2:13" x14ac:dyDescent="0.25">
      <c r="B25" s="34">
        <v>45983</v>
      </c>
      <c r="C25" s="1">
        <v>1546</v>
      </c>
      <c r="D25" s="2"/>
      <c r="E25" s="35">
        <v>19.8</v>
      </c>
      <c r="F25" s="36">
        <f t="shared" si="0"/>
        <v>30610.800000000003</v>
      </c>
      <c r="G25" s="44"/>
      <c r="H25" s="42"/>
      <c r="I25" s="5"/>
      <c r="J25" s="43"/>
    </row>
    <row r="26" spans="2:13" x14ac:dyDescent="0.25">
      <c r="B26" s="34">
        <v>45984</v>
      </c>
      <c r="C26" s="1">
        <v>1563</v>
      </c>
      <c r="D26" s="2"/>
      <c r="E26" s="35">
        <v>19.8</v>
      </c>
      <c r="F26" s="36">
        <f t="shared" si="0"/>
        <v>30947.4</v>
      </c>
      <c r="G26" s="44"/>
      <c r="H26" s="42"/>
      <c r="I26" s="5"/>
      <c r="J26" s="43"/>
    </row>
    <row r="27" spans="2:13" x14ac:dyDescent="0.25">
      <c r="B27" s="34">
        <v>45985</v>
      </c>
      <c r="C27" s="1">
        <v>1634</v>
      </c>
      <c r="D27" s="2"/>
      <c r="E27" s="35">
        <v>19.8</v>
      </c>
      <c r="F27" s="36">
        <f t="shared" si="0"/>
        <v>32353.200000000001</v>
      </c>
      <c r="G27" s="44"/>
      <c r="H27" s="42"/>
      <c r="I27" s="5"/>
      <c r="J27" s="43"/>
    </row>
    <row r="28" spans="2:13" x14ac:dyDescent="0.25">
      <c r="B28" s="34">
        <v>45986</v>
      </c>
      <c r="C28" s="1">
        <v>1688</v>
      </c>
      <c r="D28" s="2"/>
      <c r="E28" s="35">
        <v>19.8</v>
      </c>
      <c r="F28" s="36">
        <f t="shared" si="0"/>
        <v>33422.400000000001</v>
      </c>
      <c r="G28" s="44"/>
      <c r="H28" s="42"/>
      <c r="I28" s="5"/>
      <c r="J28" s="43"/>
    </row>
    <row r="29" spans="2:13" x14ac:dyDescent="0.25">
      <c r="B29" s="34">
        <v>45987</v>
      </c>
      <c r="C29" s="1">
        <v>1783</v>
      </c>
      <c r="D29" s="2"/>
      <c r="E29" s="35">
        <v>19.8</v>
      </c>
      <c r="F29" s="36">
        <f t="shared" si="0"/>
        <v>35303.4</v>
      </c>
      <c r="G29" s="44"/>
      <c r="H29" s="42"/>
      <c r="I29" s="5"/>
      <c r="J29" s="43"/>
    </row>
    <row r="30" spans="2:13" x14ac:dyDescent="0.25">
      <c r="B30" s="34">
        <v>45988</v>
      </c>
      <c r="C30" s="1">
        <v>1644</v>
      </c>
      <c r="D30" s="2"/>
      <c r="E30" s="35">
        <v>19.8</v>
      </c>
      <c r="F30" s="36">
        <f t="shared" si="0"/>
        <v>32551.200000000001</v>
      </c>
      <c r="G30" s="44"/>
      <c r="H30" s="42"/>
      <c r="I30" s="5"/>
      <c r="J30" s="43"/>
    </row>
    <row r="31" spans="2:13" x14ac:dyDescent="0.25">
      <c r="B31" s="34">
        <v>45989</v>
      </c>
      <c r="C31" s="1">
        <v>1650</v>
      </c>
      <c r="D31" s="2"/>
      <c r="E31" s="35">
        <v>19.8</v>
      </c>
      <c r="F31" s="36">
        <f t="shared" si="0"/>
        <v>32670</v>
      </c>
      <c r="G31" s="44"/>
      <c r="H31" s="42"/>
      <c r="I31" s="5"/>
      <c r="J31" s="43"/>
    </row>
    <row r="32" spans="2:13" x14ac:dyDescent="0.25">
      <c r="B32" s="34">
        <v>45990</v>
      </c>
      <c r="C32" s="1">
        <v>1546</v>
      </c>
      <c r="D32" s="2"/>
      <c r="E32" s="35">
        <v>19.8</v>
      </c>
      <c r="F32" s="36">
        <f t="shared" si="0"/>
        <v>30610.800000000003</v>
      </c>
      <c r="G32" s="44"/>
      <c r="H32" s="42"/>
      <c r="I32" s="5"/>
      <c r="J32" s="43"/>
    </row>
    <row r="33" spans="2:12" x14ac:dyDescent="0.25">
      <c r="B33" s="34">
        <v>45991</v>
      </c>
      <c r="C33" s="1">
        <v>1571</v>
      </c>
      <c r="D33" s="2"/>
      <c r="E33" s="35">
        <v>19.8</v>
      </c>
      <c r="F33" s="36">
        <f t="shared" si="0"/>
        <v>31105.800000000003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19.8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44779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895490.44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886624.20000000007</v>
      </c>
      <c r="L36" s="3">
        <f>J36+J37+J38-J5</f>
        <v>895490.44200000004</v>
      </c>
    </row>
    <row r="37" spans="2:12" x14ac:dyDescent="0.25">
      <c r="B37" s="60" t="s">
        <v>38</v>
      </c>
      <c r="C37" s="61">
        <f>C35</f>
        <v>44779</v>
      </c>
      <c r="D37" s="2">
        <f>D35/1.03</f>
        <v>0</v>
      </c>
      <c r="E37" s="35"/>
      <c r="F37" s="36">
        <f>SUM(F4:F36)</f>
        <v>886624.20000000007</v>
      </c>
      <c r="G37" s="42"/>
      <c r="H37" s="39" t="s">
        <v>69</v>
      </c>
      <c r="I37" s="39"/>
      <c r="J37" s="40">
        <f>J36*0.01</f>
        <v>8866.2420000000002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2.0000000949949026E-3</v>
      </c>
    </row>
    <row r="40" spans="2:12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</row>
    <row r="41" spans="2:12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62">
        <v>46018</v>
      </c>
      <c r="Q3" s="39">
        <f>R3-P3</f>
        <v>4</v>
      </c>
      <c r="R3" s="83">
        <v>46022</v>
      </c>
      <c r="S3" s="39" t="s">
        <v>91</v>
      </c>
      <c r="T3" s="163">
        <v>390</v>
      </c>
      <c r="U3" s="164" t="s">
        <v>52</v>
      </c>
      <c r="V3" s="164" t="s">
        <v>62</v>
      </c>
      <c r="W3" s="165">
        <v>2</v>
      </c>
      <c r="X3" s="164" t="s">
        <v>54</v>
      </c>
      <c r="Y3" s="166">
        <v>1250</v>
      </c>
      <c r="Z3" s="167">
        <v>2500</v>
      </c>
      <c r="AA3" s="167">
        <v>500</v>
      </c>
      <c r="AB3" s="167">
        <v>3000</v>
      </c>
      <c r="AC3" t="s">
        <v>92</v>
      </c>
    </row>
    <row r="4" spans="2:29" x14ac:dyDescent="0.25">
      <c r="B4" s="34">
        <v>45992</v>
      </c>
      <c r="C4" s="1">
        <v>1755</v>
      </c>
      <c r="D4" s="2"/>
      <c r="E4" s="35">
        <v>20.3</v>
      </c>
      <c r="F4" s="36">
        <f>E4*C4</f>
        <v>35626.5</v>
      </c>
      <c r="G4" s="37"/>
      <c r="H4" s="38" t="s">
        <v>4</v>
      </c>
      <c r="I4" s="39"/>
      <c r="J4" s="40">
        <f>'KASIM 2025'!J39*-1</f>
        <v>-2.0000000949949026E-3</v>
      </c>
      <c r="P4" s="14"/>
      <c r="Q4" s="14"/>
      <c r="R4" s="14"/>
      <c r="S4" s="14"/>
      <c r="T4" s="14"/>
      <c r="U4" s="14"/>
      <c r="V4" s="14" t="s">
        <v>94</v>
      </c>
      <c r="W4" s="14"/>
      <c r="X4" s="14"/>
      <c r="Y4" s="14"/>
      <c r="Z4" s="14"/>
      <c r="AA4" s="14"/>
      <c r="AB4" s="158">
        <v>-3000</v>
      </c>
    </row>
    <row r="5" spans="2:29" x14ac:dyDescent="0.25">
      <c r="B5" s="34">
        <v>45993</v>
      </c>
      <c r="C5" s="1">
        <v>1696</v>
      </c>
      <c r="D5" s="2"/>
      <c r="E5" s="35">
        <v>20.3</v>
      </c>
      <c r="F5" s="36">
        <f t="shared" ref="F5:F34" si="0">E5*C5</f>
        <v>34428.800000000003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45994</v>
      </c>
      <c r="C6" s="1">
        <v>1685</v>
      </c>
      <c r="D6" s="2"/>
      <c r="E6" s="35">
        <v>20.3</v>
      </c>
      <c r="F6" s="36">
        <f t="shared" si="0"/>
        <v>34205.5</v>
      </c>
      <c r="G6" s="37" t="s">
        <v>42</v>
      </c>
      <c r="H6" s="38"/>
      <c r="I6" s="39"/>
      <c r="J6" s="40"/>
    </row>
    <row r="7" spans="2:29" x14ac:dyDescent="0.25">
      <c r="B7" s="34">
        <v>45995</v>
      </c>
      <c r="C7" s="1">
        <v>1671</v>
      </c>
      <c r="D7" s="2"/>
      <c r="E7" s="35">
        <v>20.3</v>
      </c>
      <c r="F7" s="36">
        <f t="shared" si="0"/>
        <v>33921.300000000003</v>
      </c>
      <c r="G7" s="37" t="s">
        <v>43</v>
      </c>
      <c r="H7" s="38"/>
      <c r="I7" s="39"/>
      <c r="J7" s="40"/>
    </row>
    <row r="8" spans="2:29" x14ac:dyDescent="0.25">
      <c r="B8" s="34">
        <v>45996</v>
      </c>
      <c r="C8" s="1">
        <v>1666</v>
      </c>
      <c r="D8" s="2"/>
      <c r="E8" s="35">
        <v>20.3</v>
      </c>
      <c r="F8" s="36">
        <f t="shared" si="0"/>
        <v>33819.800000000003</v>
      </c>
      <c r="G8" s="41"/>
      <c r="H8" s="42"/>
      <c r="I8" s="5"/>
      <c r="J8" s="43"/>
    </row>
    <row r="9" spans="2:29" x14ac:dyDescent="0.25">
      <c r="B9" s="34">
        <v>45997</v>
      </c>
      <c r="C9" s="1">
        <v>1677</v>
      </c>
      <c r="D9" s="2"/>
      <c r="E9" s="35">
        <v>20.3</v>
      </c>
      <c r="F9" s="36">
        <f t="shared" si="0"/>
        <v>34043.1</v>
      </c>
      <c r="G9" s="41"/>
      <c r="H9" s="42"/>
      <c r="I9" s="5"/>
      <c r="J9" s="43"/>
    </row>
    <row r="10" spans="2:29" x14ac:dyDescent="0.25">
      <c r="B10" s="34">
        <v>45998</v>
      </c>
      <c r="C10" s="1">
        <v>1713</v>
      </c>
      <c r="D10" s="2"/>
      <c r="E10" s="35">
        <v>20.3</v>
      </c>
      <c r="F10" s="36">
        <f t="shared" si="0"/>
        <v>34773.9</v>
      </c>
      <c r="G10" s="161">
        <v>46018</v>
      </c>
      <c r="H10" s="42" t="s">
        <v>93</v>
      </c>
      <c r="I10" s="5"/>
      <c r="J10" s="160">
        <v>3000</v>
      </c>
    </row>
    <row r="11" spans="2:29" x14ac:dyDescent="0.25">
      <c r="B11" s="34">
        <v>45999</v>
      </c>
      <c r="C11" s="1">
        <v>1639</v>
      </c>
      <c r="D11" s="2"/>
      <c r="E11" s="35">
        <v>20.3</v>
      </c>
      <c r="F11" s="36">
        <f t="shared" si="0"/>
        <v>33271.700000000004</v>
      </c>
      <c r="G11" s="44"/>
      <c r="H11" s="42"/>
      <c r="I11" s="5"/>
      <c r="J11" s="43"/>
    </row>
    <row r="12" spans="2:29" x14ac:dyDescent="0.25">
      <c r="B12" s="34">
        <v>46000</v>
      </c>
      <c r="C12" s="1">
        <v>1746</v>
      </c>
      <c r="D12" s="2"/>
      <c r="E12" s="35">
        <v>20.3</v>
      </c>
      <c r="F12" s="36">
        <f t="shared" si="0"/>
        <v>35443.800000000003</v>
      </c>
      <c r="G12" s="41">
        <v>46059</v>
      </c>
      <c r="H12" s="42" t="s">
        <v>95</v>
      </c>
      <c r="I12" s="5"/>
      <c r="J12" s="43">
        <v>1061454.25</v>
      </c>
    </row>
    <row r="13" spans="2:29" x14ac:dyDescent="0.25">
      <c r="B13" s="34">
        <v>46001</v>
      </c>
      <c r="C13" s="1">
        <v>1829</v>
      </c>
      <c r="D13" s="2"/>
      <c r="E13" s="35">
        <v>20.3</v>
      </c>
      <c r="F13" s="36">
        <f t="shared" si="0"/>
        <v>37128.700000000004</v>
      </c>
      <c r="G13" s="44"/>
      <c r="H13" s="42"/>
      <c r="I13" s="5"/>
      <c r="J13" s="43"/>
    </row>
    <row r="14" spans="2:29" x14ac:dyDescent="0.25">
      <c r="B14" s="34">
        <v>46002</v>
      </c>
      <c r="C14" s="1">
        <v>1687</v>
      </c>
      <c r="D14" s="2"/>
      <c r="E14" s="35">
        <v>20.3</v>
      </c>
      <c r="F14" s="36">
        <f t="shared" si="0"/>
        <v>34246.1</v>
      </c>
      <c r="G14" s="44"/>
      <c r="H14" s="42"/>
      <c r="I14" s="5"/>
      <c r="J14" s="43"/>
    </row>
    <row r="15" spans="2:29" x14ac:dyDescent="0.25">
      <c r="B15" s="34">
        <v>46003</v>
      </c>
      <c r="C15" s="1">
        <v>1699</v>
      </c>
      <c r="D15" s="2"/>
      <c r="E15" s="35">
        <v>20.3</v>
      </c>
      <c r="F15" s="36">
        <f t="shared" si="0"/>
        <v>34489.700000000004</v>
      </c>
      <c r="G15" s="44"/>
      <c r="H15" s="42"/>
      <c r="I15" s="5"/>
      <c r="J15" s="43"/>
    </row>
    <row r="16" spans="2:29" x14ac:dyDescent="0.25">
      <c r="B16" s="34">
        <v>46004</v>
      </c>
      <c r="C16" s="1">
        <v>1740</v>
      </c>
      <c r="D16" s="2"/>
      <c r="E16" s="35">
        <v>20.3</v>
      </c>
      <c r="F16" s="36">
        <f t="shared" si="0"/>
        <v>35322</v>
      </c>
      <c r="G16" s="44"/>
      <c r="H16" s="42"/>
      <c r="I16" s="5"/>
      <c r="J16" s="43"/>
    </row>
    <row r="17" spans="2:13" x14ac:dyDescent="0.25">
      <c r="B17" s="34">
        <v>46005</v>
      </c>
      <c r="C17" s="1">
        <v>1400</v>
      </c>
      <c r="D17" s="2"/>
      <c r="E17" s="35">
        <v>20.3</v>
      </c>
      <c r="F17" s="36">
        <f t="shared" si="0"/>
        <v>28420</v>
      </c>
      <c r="G17" s="44"/>
      <c r="H17" s="42"/>
      <c r="I17" s="5"/>
      <c r="J17" s="43"/>
    </row>
    <row r="18" spans="2:13" x14ac:dyDescent="0.25">
      <c r="B18" s="34">
        <v>46006</v>
      </c>
      <c r="C18" s="1">
        <v>1691</v>
      </c>
      <c r="D18" s="2"/>
      <c r="E18" s="35">
        <v>20.3</v>
      </c>
      <c r="F18" s="36">
        <f t="shared" si="0"/>
        <v>34327.300000000003</v>
      </c>
      <c r="G18" s="44"/>
      <c r="H18" s="42"/>
      <c r="I18" s="5"/>
      <c r="J18" s="43"/>
    </row>
    <row r="19" spans="2:13" x14ac:dyDescent="0.25">
      <c r="B19" s="34">
        <v>46007</v>
      </c>
      <c r="C19" s="1">
        <v>1709</v>
      </c>
      <c r="D19" s="2"/>
      <c r="E19" s="35">
        <v>20.3</v>
      </c>
      <c r="F19" s="36">
        <f t="shared" si="0"/>
        <v>34692.700000000004</v>
      </c>
      <c r="G19" s="44"/>
      <c r="H19" s="42"/>
      <c r="I19" s="5"/>
      <c r="J19" s="43"/>
    </row>
    <row r="20" spans="2:13" x14ac:dyDescent="0.25">
      <c r="B20" s="34">
        <v>46008</v>
      </c>
      <c r="C20" s="1">
        <v>1683</v>
      </c>
      <c r="D20" s="2"/>
      <c r="E20" s="35">
        <v>20.3</v>
      </c>
      <c r="F20" s="36">
        <f t="shared" si="0"/>
        <v>34164.9</v>
      </c>
      <c r="G20" s="44"/>
      <c r="H20" s="42"/>
      <c r="I20" s="5"/>
      <c r="J20" s="43"/>
    </row>
    <row r="21" spans="2:13" x14ac:dyDescent="0.25">
      <c r="B21" s="34">
        <v>46009</v>
      </c>
      <c r="C21" s="1">
        <v>1700</v>
      </c>
      <c r="D21" s="2"/>
      <c r="E21" s="35">
        <v>20.3</v>
      </c>
      <c r="F21" s="36">
        <f t="shared" si="0"/>
        <v>34510</v>
      </c>
      <c r="G21" s="44"/>
      <c r="H21" s="42"/>
      <c r="I21" s="5"/>
      <c r="J21" s="43"/>
      <c r="M21" s="3">
        <v>20.3</v>
      </c>
    </row>
    <row r="22" spans="2:13" x14ac:dyDescent="0.25">
      <c r="B22" s="34">
        <v>46010</v>
      </c>
      <c r="C22" s="1">
        <v>1698</v>
      </c>
      <c r="D22" s="2"/>
      <c r="E22" s="35">
        <v>20.3</v>
      </c>
      <c r="F22" s="36">
        <f t="shared" si="0"/>
        <v>34469.4</v>
      </c>
      <c r="G22" s="44"/>
      <c r="H22" s="42"/>
      <c r="I22" s="5"/>
      <c r="J22" s="43"/>
      <c r="M22" s="3">
        <v>19.8</v>
      </c>
    </row>
    <row r="23" spans="2:13" x14ac:dyDescent="0.25">
      <c r="B23" s="34">
        <v>46011</v>
      </c>
      <c r="C23" s="1">
        <v>1635</v>
      </c>
      <c r="D23" s="2"/>
      <c r="E23" s="35">
        <v>20.3</v>
      </c>
      <c r="F23" s="36">
        <f t="shared" si="0"/>
        <v>33190.5</v>
      </c>
      <c r="G23" s="44"/>
      <c r="H23" s="42"/>
      <c r="I23" s="5"/>
      <c r="J23" s="43"/>
      <c r="M23" s="3">
        <f>M21-M22</f>
        <v>0.5</v>
      </c>
    </row>
    <row r="24" spans="2:13" x14ac:dyDescent="0.25">
      <c r="B24" s="34">
        <v>46012</v>
      </c>
      <c r="C24" s="1">
        <v>1597</v>
      </c>
      <c r="D24" s="2"/>
      <c r="E24" s="35">
        <v>20.3</v>
      </c>
      <c r="F24" s="36">
        <f t="shared" si="0"/>
        <v>32419.100000000002</v>
      </c>
      <c r="G24" s="44"/>
      <c r="H24" s="42"/>
      <c r="I24" s="5"/>
      <c r="J24" s="43"/>
      <c r="M24" s="3">
        <f>M23*C37</f>
        <v>25958.5</v>
      </c>
    </row>
    <row r="25" spans="2:13" x14ac:dyDescent="0.25">
      <c r="B25" s="34">
        <v>46013</v>
      </c>
      <c r="C25" s="1">
        <v>1584</v>
      </c>
      <c r="D25" s="2"/>
      <c r="E25" s="35">
        <v>20.3</v>
      </c>
      <c r="F25" s="36">
        <f t="shared" si="0"/>
        <v>32155.200000000001</v>
      </c>
      <c r="G25" s="44"/>
      <c r="H25" s="42"/>
      <c r="I25" s="5"/>
      <c r="J25" s="43"/>
      <c r="M25">
        <f>M24*0.01</f>
        <v>259.58499999999998</v>
      </c>
    </row>
    <row r="26" spans="2:13" x14ac:dyDescent="0.25">
      <c r="B26" s="34">
        <v>46014</v>
      </c>
      <c r="C26" s="1">
        <v>1693</v>
      </c>
      <c r="D26" s="2"/>
      <c r="E26" s="35">
        <v>20.3</v>
      </c>
      <c r="F26" s="36">
        <f t="shared" si="0"/>
        <v>34367.9</v>
      </c>
      <c r="G26" s="44"/>
      <c r="H26" s="42"/>
      <c r="I26" s="5"/>
      <c r="J26" s="43"/>
      <c r="M26" s="3">
        <f>+M24+M25</f>
        <v>26218.084999999999</v>
      </c>
    </row>
    <row r="27" spans="2:13" x14ac:dyDescent="0.25">
      <c r="B27" s="34">
        <v>46015</v>
      </c>
      <c r="C27" s="1">
        <v>1695</v>
      </c>
      <c r="D27" s="2"/>
      <c r="E27" s="35">
        <v>20.3</v>
      </c>
      <c r="F27" s="36">
        <f t="shared" si="0"/>
        <v>34408.5</v>
      </c>
      <c r="G27" s="44"/>
      <c r="H27" s="42"/>
      <c r="I27" s="5"/>
      <c r="J27" s="43"/>
    </row>
    <row r="28" spans="2:13" x14ac:dyDescent="0.25">
      <c r="B28" s="34">
        <v>46016</v>
      </c>
      <c r="C28" s="1">
        <v>1693</v>
      </c>
      <c r="D28" s="2"/>
      <c r="E28" s="35">
        <v>20.3</v>
      </c>
      <c r="F28" s="36">
        <f t="shared" si="0"/>
        <v>34367.9</v>
      </c>
      <c r="G28" s="44"/>
      <c r="H28" s="42"/>
      <c r="I28" s="5"/>
      <c r="J28" s="43"/>
    </row>
    <row r="29" spans="2:13" x14ac:dyDescent="0.25">
      <c r="B29" s="34">
        <v>46017</v>
      </c>
      <c r="C29" s="1">
        <v>1813</v>
      </c>
      <c r="D29" s="2"/>
      <c r="E29" s="35">
        <v>20.3</v>
      </c>
      <c r="F29" s="36">
        <f t="shared" si="0"/>
        <v>36803.9</v>
      </c>
      <c r="G29" s="44"/>
      <c r="H29" s="42"/>
      <c r="I29" s="5"/>
      <c r="J29" s="43"/>
    </row>
    <row r="30" spans="2:13" x14ac:dyDescent="0.25">
      <c r="B30" s="34">
        <v>46018</v>
      </c>
      <c r="C30" s="1">
        <v>1495</v>
      </c>
      <c r="D30" s="2"/>
      <c r="E30" s="35">
        <v>20.3</v>
      </c>
      <c r="F30" s="36">
        <f t="shared" si="0"/>
        <v>30348.5</v>
      </c>
      <c r="G30" s="44"/>
      <c r="H30" s="42"/>
      <c r="I30" s="5"/>
      <c r="J30" s="43"/>
    </row>
    <row r="31" spans="2:13" x14ac:dyDescent="0.25">
      <c r="B31" s="34">
        <v>46019</v>
      </c>
      <c r="C31" s="1">
        <v>1477</v>
      </c>
      <c r="D31" s="2"/>
      <c r="E31" s="35">
        <v>20.3</v>
      </c>
      <c r="F31" s="36">
        <f t="shared" si="0"/>
        <v>29983.100000000002</v>
      </c>
      <c r="G31" s="44"/>
      <c r="H31" s="42"/>
      <c r="I31" s="5"/>
      <c r="J31" s="43"/>
    </row>
    <row r="32" spans="2:13" x14ac:dyDescent="0.25">
      <c r="B32" s="34">
        <v>46020</v>
      </c>
      <c r="C32" s="1">
        <v>0</v>
      </c>
      <c r="D32" s="2"/>
      <c r="E32" s="35">
        <v>20.3</v>
      </c>
      <c r="F32" s="36">
        <f t="shared" si="0"/>
        <v>0</v>
      </c>
      <c r="G32" s="44"/>
      <c r="H32" s="42"/>
      <c r="I32" s="5"/>
      <c r="J32" s="43"/>
    </row>
    <row r="33" spans="2:14" x14ac:dyDescent="0.25">
      <c r="B33" s="34">
        <v>46021</v>
      </c>
      <c r="C33" s="1">
        <v>3428</v>
      </c>
      <c r="D33" s="2"/>
      <c r="E33" s="35">
        <v>20.3</v>
      </c>
      <c r="F33" s="36">
        <f t="shared" si="0"/>
        <v>69588.400000000009</v>
      </c>
      <c r="G33" s="44"/>
      <c r="H33" s="42"/>
      <c r="I33" s="5"/>
      <c r="J33" s="43"/>
    </row>
    <row r="34" spans="2:14" ht="15.75" thickBot="1" x14ac:dyDescent="0.3">
      <c r="B34" s="34">
        <v>46022</v>
      </c>
      <c r="C34" s="8">
        <v>1723</v>
      </c>
      <c r="D34" s="46"/>
      <c r="E34" s="35">
        <v>20.3</v>
      </c>
      <c r="F34" s="48">
        <f t="shared" si="0"/>
        <v>34976.9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51917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1064454.2479999999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1053915.1000000001</v>
      </c>
      <c r="L36" s="3">
        <f>J36+J37+J38-J5</f>
        <v>1064454.2510000002</v>
      </c>
      <c r="M36" s="3">
        <v>1038236.16</v>
      </c>
      <c r="N36" s="3">
        <f>L36-M36</f>
        <v>26218.091000000131</v>
      </c>
    </row>
    <row r="37" spans="2:14" x14ac:dyDescent="0.25">
      <c r="B37" s="60" t="s">
        <v>38</v>
      </c>
      <c r="C37" s="61">
        <f>C35</f>
        <v>51917</v>
      </c>
      <c r="D37" s="2">
        <f>D35/1.03</f>
        <v>0</v>
      </c>
      <c r="E37" s="35"/>
      <c r="F37" s="36">
        <f>SUM(F4:F36)</f>
        <v>1053915.1000000001</v>
      </c>
      <c r="G37" s="42"/>
      <c r="H37" s="39" t="s">
        <v>69</v>
      </c>
      <c r="I37" s="39"/>
      <c r="J37" s="40">
        <f>J36*0.01</f>
        <v>10539.151000000002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3.0000002589076757E-3</v>
      </c>
    </row>
    <row r="40" spans="2:14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</row>
    <row r="41" spans="2:14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C2AA-5030-42DD-8C53-F777AD620E5E}">
  <dimension ref="B1:AC58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46023</v>
      </c>
      <c r="C4" s="1">
        <v>0</v>
      </c>
      <c r="D4" s="2"/>
      <c r="E4" s="35">
        <v>20.3</v>
      </c>
      <c r="F4" s="36">
        <f>E4*C4</f>
        <v>0</v>
      </c>
      <c r="G4" s="37"/>
      <c r="H4" s="38" t="s">
        <v>4</v>
      </c>
      <c r="I4" s="39"/>
      <c r="J4" s="40">
        <f>'ARALIK 2025'!J39*-1</f>
        <v>-3.0000002589076757E-3</v>
      </c>
    </row>
    <row r="5" spans="2:29" x14ac:dyDescent="0.25">
      <c r="B5" s="34">
        <v>46024</v>
      </c>
      <c r="C5" s="1">
        <v>3295</v>
      </c>
      <c r="D5" s="2"/>
      <c r="E5" s="35">
        <v>20.3</v>
      </c>
      <c r="F5" s="36">
        <f t="shared" ref="F5:F34" si="0">E5*C5</f>
        <v>66888.5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>
        <v>0</v>
      </c>
      <c r="D6" s="2"/>
      <c r="E6" s="35">
        <v>20.3</v>
      </c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46026</v>
      </c>
      <c r="C7" s="1">
        <v>3401</v>
      </c>
      <c r="D7" s="2"/>
      <c r="E7" s="35">
        <v>20.3</v>
      </c>
      <c r="F7" s="36">
        <f t="shared" si="0"/>
        <v>69040.3</v>
      </c>
      <c r="G7" s="37" t="s">
        <v>43</v>
      </c>
      <c r="H7" s="38"/>
      <c r="I7" s="39"/>
      <c r="J7" s="40"/>
    </row>
    <row r="8" spans="2:29" x14ac:dyDescent="0.25">
      <c r="B8" s="34">
        <v>46027</v>
      </c>
      <c r="C8" s="1">
        <v>1690</v>
      </c>
      <c r="D8" s="2"/>
      <c r="E8" s="35">
        <v>20.3</v>
      </c>
      <c r="F8" s="36">
        <f t="shared" si="0"/>
        <v>34307</v>
      </c>
      <c r="G8" s="41"/>
      <c r="H8" s="42"/>
      <c r="I8" s="5"/>
      <c r="J8" s="43"/>
    </row>
    <row r="9" spans="2:29" x14ac:dyDescent="0.25">
      <c r="B9" s="34">
        <v>46028</v>
      </c>
      <c r="C9" s="1">
        <v>1748</v>
      </c>
      <c r="D9" s="2"/>
      <c r="E9" s="35">
        <v>20.3</v>
      </c>
      <c r="F9" s="36">
        <f t="shared" si="0"/>
        <v>35484.400000000001</v>
      </c>
      <c r="G9" s="41"/>
      <c r="H9" s="42"/>
      <c r="I9" s="5"/>
      <c r="J9" s="43"/>
    </row>
    <row r="10" spans="2:29" x14ac:dyDescent="0.25">
      <c r="B10" s="34">
        <v>46029</v>
      </c>
      <c r="C10" s="1">
        <v>1699</v>
      </c>
      <c r="D10" s="2"/>
      <c r="E10" s="35">
        <v>20.3</v>
      </c>
      <c r="F10" s="36">
        <f t="shared" si="0"/>
        <v>34489.700000000004</v>
      </c>
      <c r="G10" s="41"/>
      <c r="H10" s="42"/>
      <c r="I10" s="5"/>
      <c r="J10" s="43"/>
    </row>
    <row r="11" spans="2:29" x14ac:dyDescent="0.25">
      <c r="B11" s="34">
        <v>46030</v>
      </c>
      <c r="C11" s="1">
        <v>1813</v>
      </c>
      <c r="D11" s="2"/>
      <c r="E11" s="35">
        <v>20.3</v>
      </c>
      <c r="F11" s="36">
        <f t="shared" si="0"/>
        <v>36803.9</v>
      </c>
      <c r="G11" s="44"/>
      <c r="H11" s="42"/>
      <c r="I11" s="5"/>
      <c r="J11" s="43"/>
    </row>
    <row r="12" spans="2:29" x14ac:dyDescent="0.25">
      <c r="B12" s="34">
        <v>46031</v>
      </c>
      <c r="C12" s="1">
        <v>1814</v>
      </c>
      <c r="D12" s="2"/>
      <c r="E12" s="35">
        <v>20.3</v>
      </c>
      <c r="F12" s="36">
        <f t="shared" si="0"/>
        <v>36824.200000000004</v>
      </c>
      <c r="G12" s="44"/>
      <c r="H12" s="42"/>
      <c r="I12" s="5"/>
      <c r="J12" s="43"/>
    </row>
    <row r="13" spans="2:29" x14ac:dyDescent="0.25">
      <c r="B13" s="34">
        <v>46032</v>
      </c>
      <c r="C13" s="1">
        <v>1811</v>
      </c>
      <c r="D13" s="2"/>
      <c r="E13" s="35">
        <v>20.3</v>
      </c>
      <c r="F13" s="36">
        <f t="shared" si="0"/>
        <v>36763.300000000003</v>
      </c>
      <c r="G13" s="44"/>
      <c r="H13" s="42"/>
      <c r="I13" s="5"/>
      <c r="J13" s="43"/>
    </row>
    <row r="14" spans="2:29" x14ac:dyDescent="0.25">
      <c r="B14" s="34">
        <v>46033</v>
      </c>
      <c r="C14" s="1">
        <v>1710</v>
      </c>
      <c r="D14" s="2"/>
      <c r="E14" s="35">
        <v>20.3</v>
      </c>
      <c r="F14" s="36">
        <f t="shared" si="0"/>
        <v>34713</v>
      </c>
      <c r="G14" s="44"/>
      <c r="H14" s="42"/>
      <c r="I14" s="5"/>
      <c r="J14" s="43"/>
    </row>
    <row r="15" spans="2:29" x14ac:dyDescent="0.25">
      <c r="B15" s="34">
        <v>46034</v>
      </c>
      <c r="C15" s="1">
        <v>1762</v>
      </c>
      <c r="D15" s="2"/>
      <c r="E15" s="35">
        <v>20.3</v>
      </c>
      <c r="F15" s="36">
        <f t="shared" si="0"/>
        <v>35768.6</v>
      </c>
      <c r="G15" s="44"/>
      <c r="H15" s="42"/>
      <c r="I15" s="5"/>
      <c r="J15" s="43"/>
    </row>
    <row r="16" spans="2:29" x14ac:dyDescent="0.25">
      <c r="B16" s="34">
        <v>46035</v>
      </c>
      <c r="C16" s="1">
        <v>0</v>
      </c>
      <c r="D16" s="2"/>
      <c r="E16" s="35">
        <v>20.3</v>
      </c>
      <c r="F16" s="36">
        <f t="shared" si="0"/>
        <v>0</v>
      </c>
      <c r="G16" s="41">
        <v>46086</v>
      </c>
      <c r="H16" s="42" t="s">
        <v>96</v>
      </c>
      <c r="I16" s="5"/>
      <c r="J16" s="43">
        <v>1141609.1599999999</v>
      </c>
    </row>
    <row r="17" spans="2:10" x14ac:dyDescent="0.25">
      <c r="B17" s="34">
        <v>46036</v>
      </c>
      <c r="C17" s="1">
        <v>3184</v>
      </c>
      <c r="D17" s="2"/>
      <c r="E17" s="35">
        <v>20.3</v>
      </c>
      <c r="F17" s="36">
        <f t="shared" si="0"/>
        <v>64635.200000000004</v>
      </c>
      <c r="G17" s="44"/>
      <c r="H17" s="42"/>
      <c r="I17" s="5"/>
      <c r="J17" s="43"/>
    </row>
    <row r="18" spans="2:10" x14ac:dyDescent="0.25">
      <c r="B18" s="34">
        <v>46037</v>
      </c>
      <c r="C18" s="1">
        <v>2094</v>
      </c>
      <c r="D18" s="2"/>
      <c r="E18" s="35">
        <v>20.3</v>
      </c>
      <c r="F18" s="36">
        <f t="shared" si="0"/>
        <v>42508.200000000004</v>
      </c>
      <c r="G18" s="44"/>
      <c r="H18" s="42"/>
      <c r="I18" s="5"/>
      <c r="J18" s="43"/>
    </row>
    <row r="19" spans="2:10" x14ac:dyDescent="0.25">
      <c r="B19" s="34">
        <v>46038</v>
      </c>
      <c r="C19" s="1">
        <v>1576</v>
      </c>
      <c r="D19" s="2"/>
      <c r="E19" s="35">
        <v>20.3</v>
      </c>
      <c r="F19" s="36">
        <f t="shared" si="0"/>
        <v>31992.800000000003</v>
      </c>
      <c r="G19" s="44"/>
      <c r="H19" s="42"/>
      <c r="I19" s="5"/>
      <c r="J19" s="43"/>
    </row>
    <row r="20" spans="2:10" x14ac:dyDescent="0.25">
      <c r="B20" s="34">
        <v>46039</v>
      </c>
      <c r="C20" s="1">
        <v>1705</v>
      </c>
      <c r="D20" s="2"/>
      <c r="E20" s="35">
        <v>20.3</v>
      </c>
      <c r="F20" s="36">
        <f t="shared" si="0"/>
        <v>34611.5</v>
      </c>
      <c r="G20" s="44"/>
      <c r="H20" s="42"/>
      <c r="I20" s="5"/>
      <c r="J20" s="43"/>
    </row>
    <row r="21" spans="2:10" x14ac:dyDescent="0.25">
      <c r="B21" s="34">
        <v>46040</v>
      </c>
      <c r="C21" s="1">
        <v>1676</v>
      </c>
      <c r="D21" s="2"/>
      <c r="E21" s="35">
        <v>20.3</v>
      </c>
      <c r="F21" s="36">
        <f t="shared" si="0"/>
        <v>34022.800000000003</v>
      </c>
      <c r="G21" s="44"/>
      <c r="H21" s="42"/>
      <c r="I21" s="5"/>
      <c r="J21" s="43"/>
    </row>
    <row r="22" spans="2:10" x14ac:dyDescent="0.25">
      <c r="B22" s="34">
        <v>46041</v>
      </c>
      <c r="C22" s="1">
        <v>0</v>
      </c>
      <c r="D22" s="2"/>
      <c r="E22" s="35">
        <v>20.3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46042</v>
      </c>
      <c r="C23" s="1">
        <v>0</v>
      </c>
      <c r="D23" s="2"/>
      <c r="E23" s="35">
        <v>20.3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>
        <v>4769</v>
      </c>
      <c r="D24" s="2"/>
      <c r="E24" s="35">
        <v>20.3</v>
      </c>
      <c r="F24" s="36">
        <f t="shared" si="0"/>
        <v>96810.7</v>
      </c>
      <c r="G24" s="44"/>
      <c r="H24" s="42"/>
      <c r="I24" s="5"/>
      <c r="J24" s="43"/>
    </row>
    <row r="25" spans="2:10" x14ac:dyDescent="0.25">
      <c r="B25" s="34">
        <v>46044</v>
      </c>
      <c r="C25" s="1">
        <v>0</v>
      </c>
      <c r="D25" s="2"/>
      <c r="E25" s="35">
        <v>24.5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46045</v>
      </c>
      <c r="C26" s="1">
        <v>3087</v>
      </c>
      <c r="D26" s="2"/>
      <c r="E26" s="35">
        <v>24.5</v>
      </c>
      <c r="F26" s="36">
        <f t="shared" si="0"/>
        <v>75631.5</v>
      </c>
      <c r="G26" s="44"/>
      <c r="H26" s="42"/>
      <c r="I26" s="5"/>
      <c r="J26" s="43"/>
    </row>
    <row r="27" spans="2:10" x14ac:dyDescent="0.25">
      <c r="B27" s="34">
        <v>46046</v>
      </c>
      <c r="C27" s="1">
        <v>1752</v>
      </c>
      <c r="D27" s="2"/>
      <c r="E27" s="35">
        <v>24.5</v>
      </c>
      <c r="F27" s="36">
        <f t="shared" si="0"/>
        <v>42924</v>
      </c>
      <c r="G27" s="44"/>
      <c r="H27" s="42"/>
      <c r="I27" s="5"/>
      <c r="J27" s="43"/>
    </row>
    <row r="28" spans="2:10" x14ac:dyDescent="0.25">
      <c r="B28" s="34">
        <v>46047</v>
      </c>
      <c r="C28" s="1">
        <v>1643</v>
      </c>
      <c r="D28" s="2"/>
      <c r="E28" s="35">
        <v>24.5</v>
      </c>
      <c r="F28" s="36">
        <f t="shared" si="0"/>
        <v>40253.5</v>
      </c>
      <c r="G28" s="44"/>
      <c r="H28" s="42"/>
      <c r="I28" s="5"/>
      <c r="J28" s="43"/>
    </row>
    <row r="29" spans="2:10" x14ac:dyDescent="0.25">
      <c r="B29" s="34">
        <v>46048</v>
      </c>
      <c r="C29" s="1">
        <v>1718</v>
      </c>
      <c r="D29" s="2"/>
      <c r="E29" s="35">
        <v>24.5</v>
      </c>
      <c r="F29" s="36">
        <f t="shared" si="0"/>
        <v>42091</v>
      </c>
      <c r="G29" s="44"/>
      <c r="H29" s="42"/>
      <c r="I29" s="5"/>
      <c r="J29" s="43"/>
    </row>
    <row r="30" spans="2:10" x14ac:dyDescent="0.25">
      <c r="B30" s="34">
        <v>46049</v>
      </c>
      <c r="C30" s="1">
        <v>1630</v>
      </c>
      <c r="D30" s="2"/>
      <c r="E30" s="35">
        <v>24.5</v>
      </c>
      <c r="F30" s="36">
        <f t="shared" si="0"/>
        <v>39935</v>
      </c>
      <c r="G30" s="44"/>
      <c r="H30" s="42"/>
      <c r="I30" s="5"/>
      <c r="J30" s="43"/>
    </row>
    <row r="31" spans="2:10" x14ac:dyDescent="0.25">
      <c r="B31" s="34">
        <v>46050</v>
      </c>
      <c r="C31" s="1">
        <v>1661</v>
      </c>
      <c r="D31" s="2"/>
      <c r="E31" s="35">
        <v>24.5</v>
      </c>
      <c r="F31" s="36">
        <f t="shared" si="0"/>
        <v>40694.5</v>
      </c>
      <c r="G31" s="44"/>
      <c r="H31" s="42"/>
      <c r="I31" s="5"/>
      <c r="J31" s="43"/>
    </row>
    <row r="32" spans="2:10" x14ac:dyDescent="0.25">
      <c r="B32" s="34">
        <v>46051</v>
      </c>
      <c r="C32" s="1">
        <v>1720</v>
      </c>
      <c r="D32" s="2"/>
      <c r="E32" s="35">
        <v>24.5</v>
      </c>
      <c r="F32" s="36">
        <f t="shared" si="0"/>
        <v>42140</v>
      </c>
      <c r="G32" s="44"/>
      <c r="H32" s="42"/>
      <c r="I32" s="5"/>
      <c r="J32" s="43"/>
    </row>
    <row r="33" spans="2:12" x14ac:dyDescent="0.25">
      <c r="B33" s="34">
        <v>46052</v>
      </c>
      <c r="C33" s="1">
        <v>1650</v>
      </c>
      <c r="D33" s="2"/>
      <c r="E33" s="35">
        <v>24.5</v>
      </c>
      <c r="F33" s="36">
        <f t="shared" si="0"/>
        <v>40425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>
        <v>1655</v>
      </c>
      <c r="D34" s="46"/>
      <c r="E34" s="35">
        <v>24.5</v>
      </c>
      <c r="F34" s="48">
        <f t="shared" si="0"/>
        <v>40547.5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52263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1141609.1569999997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1130306.1000000001</v>
      </c>
      <c r="L36" s="3">
        <f>J36+J37+J38-J5</f>
        <v>1141609.1610000001</v>
      </c>
    </row>
    <row r="37" spans="2:12" x14ac:dyDescent="0.25">
      <c r="B37" s="60" t="s">
        <v>38</v>
      </c>
      <c r="C37" s="61">
        <f>C35</f>
        <v>52263</v>
      </c>
      <c r="D37" s="2">
        <f>D35/1.03</f>
        <v>0</v>
      </c>
      <c r="E37" s="35"/>
      <c r="F37" s="36">
        <f>SUM(F4:F36)</f>
        <v>1130306.1000000001</v>
      </c>
      <c r="G37" s="42"/>
      <c r="H37" s="39" t="s">
        <v>69</v>
      </c>
      <c r="I37" s="39"/>
      <c r="J37" s="40">
        <f>J36*0.01</f>
        <v>11303.061000000002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4.0000004228204489E-3</v>
      </c>
    </row>
    <row r="40" spans="2:12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</row>
    <row r="41" spans="2:12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20B7-E1D9-4F8E-B011-A40000790432}">
  <dimension ref="B1:AC58"/>
  <sheetViews>
    <sheetView zoomScale="85" zoomScaleNormal="85" workbookViewId="0">
      <selection activeCell="P32" sqref="P3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46054</v>
      </c>
      <c r="C4" s="1">
        <v>1717</v>
      </c>
      <c r="D4" s="2"/>
      <c r="E4" s="35">
        <v>25</v>
      </c>
      <c r="F4" s="36">
        <f>E4*C4</f>
        <v>42925</v>
      </c>
      <c r="G4" s="37"/>
      <c r="H4" s="38" t="s">
        <v>4</v>
      </c>
      <c r="I4" s="39"/>
      <c r="J4" s="40">
        <f>'OCAK 2026'!J39*-1</f>
        <v>-4.0000004228204489E-3</v>
      </c>
    </row>
    <row r="5" spans="2:29" x14ac:dyDescent="0.25">
      <c r="B5" s="34">
        <v>46055</v>
      </c>
      <c r="C5" s="1">
        <v>1621</v>
      </c>
      <c r="D5" s="2"/>
      <c r="E5" s="35">
        <v>25</v>
      </c>
      <c r="F5" s="36">
        <f t="shared" ref="F5:F34" si="0">E5*C5</f>
        <v>40525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46056</v>
      </c>
      <c r="C6" s="1">
        <v>1849</v>
      </c>
      <c r="D6" s="2"/>
      <c r="E6" s="35">
        <v>25</v>
      </c>
      <c r="F6" s="36">
        <f t="shared" si="0"/>
        <v>46225</v>
      </c>
      <c r="G6" s="37" t="s">
        <v>42</v>
      </c>
      <c r="H6" s="38"/>
      <c r="I6" s="39"/>
      <c r="J6" s="40"/>
    </row>
    <row r="7" spans="2:29" x14ac:dyDescent="0.25">
      <c r="B7" s="34">
        <v>46057</v>
      </c>
      <c r="C7" s="1">
        <v>1778</v>
      </c>
      <c r="D7" s="2"/>
      <c r="E7" s="35">
        <v>25</v>
      </c>
      <c r="F7" s="36">
        <f t="shared" si="0"/>
        <v>44450</v>
      </c>
      <c r="G7" s="37" t="s">
        <v>43</v>
      </c>
      <c r="H7" s="38"/>
      <c r="I7" s="39"/>
      <c r="J7" s="40"/>
    </row>
    <row r="8" spans="2:29" x14ac:dyDescent="0.25">
      <c r="B8" s="34">
        <v>46058</v>
      </c>
      <c r="C8" s="1">
        <v>1704</v>
      </c>
      <c r="D8" s="2"/>
      <c r="E8" s="35">
        <v>25</v>
      </c>
      <c r="F8" s="36">
        <f t="shared" si="0"/>
        <v>42600</v>
      </c>
      <c r="G8" s="41"/>
      <c r="H8" s="42"/>
      <c r="I8" s="5"/>
      <c r="J8" s="43"/>
    </row>
    <row r="9" spans="2:29" x14ac:dyDescent="0.25">
      <c r="B9" s="34">
        <v>46059</v>
      </c>
      <c r="C9" s="1">
        <v>1670</v>
      </c>
      <c r="D9" s="2"/>
      <c r="E9" s="35">
        <v>25</v>
      </c>
      <c r="F9" s="36">
        <f t="shared" si="0"/>
        <v>41750</v>
      </c>
      <c r="G9" s="41"/>
      <c r="H9" s="42"/>
      <c r="I9" s="5"/>
      <c r="J9" s="43"/>
    </row>
    <row r="10" spans="2:29" x14ac:dyDescent="0.25">
      <c r="B10" s="34">
        <v>46060</v>
      </c>
      <c r="C10" s="1">
        <v>1695</v>
      </c>
      <c r="D10" s="2"/>
      <c r="E10" s="35">
        <v>25</v>
      </c>
      <c r="F10" s="36">
        <f t="shared" si="0"/>
        <v>42375</v>
      </c>
      <c r="G10" s="41"/>
      <c r="H10" s="42"/>
      <c r="I10" s="5"/>
      <c r="J10" s="43"/>
    </row>
    <row r="11" spans="2:29" x14ac:dyDescent="0.25">
      <c r="B11" s="34">
        <v>46061</v>
      </c>
      <c r="C11" s="1">
        <v>1702</v>
      </c>
      <c r="D11" s="2"/>
      <c r="E11" s="35">
        <v>25</v>
      </c>
      <c r="F11" s="36">
        <f t="shared" si="0"/>
        <v>42550</v>
      </c>
      <c r="G11" s="44"/>
      <c r="H11" s="42"/>
      <c r="I11" s="5"/>
      <c r="J11" s="43"/>
    </row>
    <row r="12" spans="2:29" x14ac:dyDescent="0.25">
      <c r="B12" s="34">
        <v>46062</v>
      </c>
      <c r="C12" s="1">
        <v>1737</v>
      </c>
      <c r="D12" s="2"/>
      <c r="E12" s="35">
        <v>25</v>
      </c>
      <c r="F12" s="36">
        <f t="shared" si="0"/>
        <v>43425</v>
      </c>
      <c r="G12" s="44"/>
      <c r="H12" s="42"/>
      <c r="I12" s="5"/>
      <c r="J12" s="43"/>
    </row>
    <row r="13" spans="2:29" x14ac:dyDescent="0.25">
      <c r="B13" s="34">
        <v>46063</v>
      </c>
      <c r="C13" s="1">
        <v>1803</v>
      </c>
      <c r="D13" s="2"/>
      <c r="E13" s="35">
        <v>25</v>
      </c>
      <c r="F13" s="36">
        <f t="shared" si="0"/>
        <v>45075</v>
      </c>
      <c r="G13" s="44"/>
      <c r="H13" s="42"/>
      <c r="I13" s="5"/>
      <c r="J13" s="43"/>
    </row>
    <row r="14" spans="2:29" x14ac:dyDescent="0.25">
      <c r="B14" s="34">
        <v>46064</v>
      </c>
      <c r="C14" s="1">
        <v>1812</v>
      </c>
      <c r="D14" s="2"/>
      <c r="E14" s="35">
        <v>25</v>
      </c>
      <c r="F14" s="36">
        <f t="shared" si="0"/>
        <v>45300</v>
      </c>
      <c r="G14" s="41">
        <v>46119</v>
      </c>
      <c r="H14" s="42" t="s">
        <v>96</v>
      </c>
      <c r="I14" s="5"/>
      <c r="J14" s="43">
        <v>1137361</v>
      </c>
    </row>
    <row r="15" spans="2:29" x14ac:dyDescent="0.25">
      <c r="B15" s="34">
        <v>46065</v>
      </c>
      <c r="C15" s="1">
        <v>1755</v>
      </c>
      <c r="D15" s="2"/>
      <c r="E15" s="35">
        <v>25</v>
      </c>
      <c r="F15" s="36">
        <f t="shared" si="0"/>
        <v>43875</v>
      </c>
      <c r="G15" s="44"/>
      <c r="H15" s="42"/>
      <c r="I15" s="5"/>
      <c r="J15" s="43"/>
    </row>
    <row r="16" spans="2:29" x14ac:dyDescent="0.25">
      <c r="B16" s="34">
        <v>46066</v>
      </c>
      <c r="C16" s="1">
        <v>1684</v>
      </c>
      <c r="D16" s="2"/>
      <c r="E16" s="35">
        <v>25</v>
      </c>
      <c r="F16" s="36">
        <f t="shared" si="0"/>
        <v>42100</v>
      </c>
      <c r="G16" s="44"/>
      <c r="H16" s="42"/>
      <c r="I16" s="5"/>
      <c r="J16" s="43"/>
    </row>
    <row r="17" spans="2:10" x14ac:dyDescent="0.25">
      <c r="B17" s="34">
        <v>46067</v>
      </c>
      <c r="C17" s="1">
        <v>1642</v>
      </c>
      <c r="D17" s="2"/>
      <c r="E17" s="35">
        <v>25</v>
      </c>
      <c r="F17" s="36">
        <f t="shared" si="0"/>
        <v>41050</v>
      </c>
      <c r="G17" s="44"/>
      <c r="H17" s="42"/>
      <c r="I17" s="5"/>
      <c r="J17" s="43"/>
    </row>
    <row r="18" spans="2:10" x14ac:dyDescent="0.25">
      <c r="B18" s="34">
        <v>46068</v>
      </c>
      <c r="C18" s="1">
        <v>1623</v>
      </c>
      <c r="D18" s="2"/>
      <c r="E18" s="35">
        <v>25</v>
      </c>
      <c r="F18" s="36">
        <f t="shared" si="0"/>
        <v>40575</v>
      </c>
      <c r="G18" s="44"/>
      <c r="H18" s="42"/>
      <c r="I18" s="5"/>
      <c r="J18" s="43"/>
    </row>
    <row r="19" spans="2:10" x14ac:dyDescent="0.25">
      <c r="B19" s="34">
        <v>46069</v>
      </c>
      <c r="C19" s="1">
        <v>1528</v>
      </c>
      <c r="D19" s="2"/>
      <c r="E19" s="35">
        <v>25</v>
      </c>
      <c r="F19" s="36">
        <f t="shared" si="0"/>
        <v>38200</v>
      </c>
      <c r="G19" s="44"/>
      <c r="H19" s="42"/>
      <c r="I19" s="5"/>
      <c r="J19" s="43"/>
    </row>
    <row r="20" spans="2:10" x14ac:dyDescent="0.25">
      <c r="B20" s="34">
        <v>46070</v>
      </c>
      <c r="C20" s="1">
        <v>1617</v>
      </c>
      <c r="D20" s="2"/>
      <c r="E20" s="35">
        <v>25</v>
      </c>
      <c r="F20" s="36">
        <f t="shared" si="0"/>
        <v>40425</v>
      </c>
      <c r="G20" s="44"/>
      <c r="H20" s="42"/>
      <c r="I20" s="5"/>
      <c r="J20" s="43"/>
    </row>
    <row r="21" spans="2:10" x14ac:dyDescent="0.25">
      <c r="B21" s="34">
        <v>46071</v>
      </c>
      <c r="C21" s="1">
        <v>1574</v>
      </c>
      <c r="D21" s="2"/>
      <c r="E21" s="35">
        <v>25</v>
      </c>
      <c r="F21" s="36">
        <f t="shared" si="0"/>
        <v>39350</v>
      </c>
      <c r="G21" s="44"/>
      <c r="H21" s="42"/>
      <c r="I21" s="5"/>
      <c r="J21" s="43"/>
    </row>
    <row r="22" spans="2:10" x14ac:dyDescent="0.25">
      <c r="B22" s="34">
        <v>46072</v>
      </c>
      <c r="C22" s="1">
        <v>1658</v>
      </c>
      <c r="D22" s="2"/>
      <c r="E22" s="35">
        <v>25</v>
      </c>
      <c r="F22" s="36">
        <f t="shared" si="0"/>
        <v>41450</v>
      </c>
      <c r="G22" s="44"/>
      <c r="H22" s="42"/>
      <c r="I22" s="5"/>
      <c r="J22" s="43"/>
    </row>
    <row r="23" spans="2:10" x14ac:dyDescent="0.25">
      <c r="B23" s="34">
        <v>46073</v>
      </c>
      <c r="C23" s="1">
        <v>1220</v>
      </c>
      <c r="D23" s="2"/>
      <c r="E23" s="35">
        <v>25</v>
      </c>
      <c r="F23" s="36">
        <f t="shared" si="0"/>
        <v>30500</v>
      </c>
      <c r="G23" s="44"/>
      <c r="H23" s="42"/>
      <c r="I23" s="5"/>
      <c r="J23" s="43"/>
    </row>
    <row r="24" spans="2:10" x14ac:dyDescent="0.25">
      <c r="B24" s="34">
        <v>46074</v>
      </c>
      <c r="C24" s="1">
        <v>1568</v>
      </c>
      <c r="D24" s="2"/>
      <c r="E24" s="35">
        <v>25</v>
      </c>
      <c r="F24" s="36">
        <f t="shared" si="0"/>
        <v>39200</v>
      </c>
      <c r="G24" s="44"/>
      <c r="H24" s="42"/>
      <c r="I24" s="5"/>
      <c r="J24" s="43"/>
    </row>
    <row r="25" spans="2:10" x14ac:dyDescent="0.25">
      <c r="B25" s="34">
        <v>46075</v>
      </c>
      <c r="C25" s="1">
        <v>1702</v>
      </c>
      <c r="D25" s="2"/>
      <c r="E25" s="35">
        <v>25</v>
      </c>
      <c r="F25" s="36">
        <f t="shared" si="0"/>
        <v>42550</v>
      </c>
      <c r="G25" s="44"/>
      <c r="H25" s="42"/>
      <c r="I25" s="5"/>
      <c r="J25" s="43"/>
    </row>
    <row r="26" spans="2:10" x14ac:dyDescent="0.25">
      <c r="B26" s="34">
        <v>46076</v>
      </c>
      <c r="C26" s="1">
        <v>1610</v>
      </c>
      <c r="D26" s="2"/>
      <c r="E26" s="35">
        <v>25</v>
      </c>
      <c r="F26" s="36">
        <f t="shared" si="0"/>
        <v>40250</v>
      </c>
      <c r="G26" s="44"/>
      <c r="H26" s="42"/>
      <c r="I26" s="5"/>
      <c r="J26" s="43"/>
    </row>
    <row r="27" spans="2:10" x14ac:dyDescent="0.25">
      <c r="B27" s="34">
        <v>46077</v>
      </c>
      <c r="C27" s="1">
        <v>1786</v>
      </c>
      <c r="D27" s="2"/>
      <c r="E27" s="35">
        <v>25</v>
      </c>
      <c r="F27" s="36">
        <f t="shared" si="0"/>
        <v>44650</v>
      </c>
      <c r="G27" s="44"/>
      <c r="H27" s="42"/>
      <c r="I27" s="5"/>
      <c r="J27" s="43"/>
    </row>
    <row r="28" spans="2:10" x14ac:dyDescent="0.25">
      <c r="B28" s="34">
        <v>46078</v>
      </c>
      <c r="C28" s="1">
        <v>1703</v>
      </c>
      <c r="D28" s="2"/>
      <c r="E28" s="35">
        <v>25</v>
      </c>
      <c r="F28" s="36">
        <f t="shared" si="0"/>
        <v>42575</v>
      </c>
      <c r="G28" s="44"/>
      <c r="H28" s="42"/>
      <c r="I28" s="5"/>
      <c r="J28" s="43"/>
    </row>
    <row r="29" spans="2:10" x14ac:dyDescent="0.25">
      <c r="B29" s="34">
        <v>46079</v>
      </c>
      <c r="C29" s="1">
        <v>0</v>
      </c>
      <c r="D29" s="2"/>
      <c r="E29" s="35">
        <v>25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46080</v>
      </c>
      <c r="C30" s="1">
        <v>3286</v>
      </c>
      <c r="D30" s="2"/>
      <c r="E30" s="35">
        <v>25</v>
      </c>
      <c r="F30" s="36">
        <f t="shared" si="0"/>
        <v>82150</v>
      </c>
      <c r="G30" s="44"/>
      <c r="H30" s="42"/>
      <c r="I30" s="5"/>
      <c r="J30" s="43"/>
    </row>
    <row r="31" spans="2:10" x14ac:dyDescent="0.25">
      <c r="B31" s="34">
        <v>46081</v>
      </c>
      <c r="C31" s="1">
        <v>0</v>
      </c>
      <c r="D31" s="2"/>
      <c r="E31" s="35">
        <v>25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45044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1137360.9959999996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1126100</v>
      </c>
      <c r="L36" s="3">
        <f>J36+J37+J38-J5</f>
        <v>1137361</v>
      </c>
    </row>
    <row r="37" spans="2:12" x14ac:dyDescent="0.25">
      <c r="B37" s="60" t="s">
        <v>38</v>
      </c>
      <c r="C37" s="61">
        <f>C35</f>
        <v>45044</v>
      </c>
      <c r="D37" s="2">
        <f>D35/1.03</f>
        <v>0</v>
      </c>
      <c r="E37" s="35"/>
      <c r="F37" s="36">
        <f>SUM(F4:F36)</f>
        <v>1126100</v>
      </c>
      <c r="G37" s="42"/>
      <c r="H37" s="39" t="s">
        <v>69</v>
      </c>
      <c r="I37" s="39"/>
      <c r="J37" s="40">
        <f>J36*0.01</f>
        <v>11261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4.0000004228204489E-3</v>
      </c>
    </row>
    <row r="40" spans="2:12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</row>
    <row r="41" spans="2:12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3483-3350-4F38-B2B9-C8D31DDFB7E4}">
  <dimension ref="B1:AC58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46082</v>
      </c>
      <c r="C4" s="1">
        <v>3446</v>
      </c>
      <c r="D4" s="2"/>
      <c r="E4" s="35">
        <v>25.5</v>
      </c>
      <c r="F4" s="36">
        <f>E4*C4</f>
        <v>87873</v>
      </c>
      <c r="G4" s="37"/>
      <c r="H4" s="38" t="s">
        <v>4</v>
      </c>
      <c r="I4" s="39"/>
      <c r="J4" s="40">
        <f>'ŞUBAT 2026'!J39*-1</f>
        <v>-4.0000004228204489E-3</v>
      </c>
    </row>
    <row r="5" spans="2:29" x14ac:dyDescent="0.25">
      <c r="B5" s="34">
        <v>46083</v>
      </c>
      <c r="C5" s="1">
        <v>1547</v>
      </c>
      <c r="D5" s="2"/>
      <c r="E5" s="35">
        <v>25.5</v>
      </c>
      <c r="F5" s="36">
        <f t="shared" ref="F5:F34" si="0">E5*C5</f>
        <v>39448.5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46084</v>
      </c>
      <c r="C6" s="1">
        <v>1527</v>
      </c>
      <c r="D6" s="2"/>
      <c r="E6" s="35">
        <v>25.5</v>
      </c>
      <c r="F6" s="36">
        <f t="shared" si="0"/>
        <v>38938.5</v>
      </c>
      <c r="G6" s="37" t="s">
        <v>42</v>
      </c>
      <c r="H6" s="38"/>
      <c r="I6" s="39"/>
      <c r="J6" s="40"/>
    </row>
    <row r="7" spans="2:29" x14ac:dyDescent="0.25">
      <c r="B7" s="34">
        <v>46085</v>
      </c>
      <c r="C7" s="1">
        <v>1601</v>
      </c>
      <c r="D7" s="2"/>
      <c r="E7" s="35">
        <v>25.5</v>
      </c>
      <c r="F7" s="36">
        <f t="shared" si="0"/>
        <v>40825.5</v>
      </c>
      <c r="G7" s="37" t="s">
        <v>43</v>
      </c>
      <c r="H7" s="38"/>
      <c r="I7" s="39"/>
      <c r="J7" s="40"/>
    </row>
    <row r="8" spans="2:29" x14ac:dyDescent="0.25">
      <c r="B8" s="34">
        <v>46086</v>
      </c>
      <c r="C8" s="1">
        <v>1592</v>
      </c>
      <c r="D8" s="2"/>
      <c r="E8" s="35">
        <v>25.5</v>
      </c>
      <c r="F8" s="36">
        <f t="shared" si="0"/>
        <v>40596</v>
      </c>
      <c r="G8" s="41"/>
      <c r="H8" s="42"/>
      <c r="I8" s="5"/>
      <c r="J8" s="43"/>
    </row>
    <row r="9" spans="2:29" x14ac:dyDescent="0.25">
      <c r="B9" s="34">
        <v>46087</v>
      </c>
      <c r="C9" s="1">
        <v>1730</v>
      </c>
      <c r="D9" s="2"/>
      <c r="E9" s="35">
        <v>25.5</v>
      </c>
      <c r="F9" s="36">
        <f t="shared" si="0"/>
        <v>44115</v>
      </c>
      <c r="G9" s="41"/>
      <c r="H9" s="42"/>
      <c r="I9" s="5"/>
      <c r="J9" s="43"/>
    </row>
    <row r="10" spans="2:29" x14ac:dyDescent="0.25">
      <c r="B10" s="34">
        <v>46088</v>
      </c>
      <c r="C10" s="1">
        <v>1621</v>
      </c>
      <c r="D10" s="2"/>
      <c r="E10" s="35">
        <v>25.5</v>
      </c>
      <c r="F10" s="36">
        <f t="shared" si="0"/>
        <v>41335.5</v>
      </c>
      <c r="G10" s="41"/>
      <c r="H10" s="42"/>
      <c r="I10" s="5"/>
      <c r="J10" s="43"/>
    </row>
    <row r="11" spans="2:29" x14ac:dyDescent="0.25">
      <c r="B11" s="34">
        <v>46089</v>
      </c>
      <c r="C11" s="1">
        <v>1564</v>
      </c>
      <c r="D11" s="2"/>
      <c r="E11" s="35">
        <v>25.5</v>
      </c>
      <c r="F11" s="36">
        <f t="shared" si="0"/>
        <v>39882</v>
      </c>
      <c r="G11" s="44"/>
      <c r="H11" s="42"/>
      <c r="I11" s="5"/>
      <c r="J11" s="43"/>
    </row>
    <row r="12" spans="2:29" x14ac:dyDescent="0.25">
      <c r="B12" s="34">
        <v>46090</v>
      </c>
      <c r="C12" s="1">
        <v>1522</v>
      </c>
      <c r="D12" s="2"/>
      <c r="E12" s="35">
        <v>25.5</v>
      </c>
      <c r="F12" s="36">
        <f t="shared" si="0"/>
        <v>38811</v>
      </c>
      <c r="G12" s="44"/>
      <c r="H12" s="42"/>
      <c r="I12" s="5"/>
      <c r="J12" s="43"/>
    </row>
    <row r="13" spans="2:29" x14ac:dyDescent="0.25">
      <c r="B13" s="34">
        <v>46091</v>
      </c>
      <c r="C13" s="1">
        <v>1677</v>
      </c>
      <c r="D13" s="2"/>
      <c r="E13" s="35">
        <v>25.5</v>
      </c>
      <c r="F13" s="36">
        <f t="shared" si="0"/>
        <v>42763.5</v>
      </c>
      <c r="G13" s="44"/>
      <c r="H13" s="42"/>
      <c r="I13" s="5"/>
      <c r="J13" s="43"/>
    </row>
    <row r="14" spans="2:29" x14ac:dyDescent="0.25">
      <c r="B14" s="34">
        <v>46092</v>
      </c>
      <c r="C14" s="1">
        <v>1735</v>
      </c>
      <c r="D14" s="2"/>
      <c r="E14" s="35">
        <v>25.5</v>
      </c>
      <c r="F14" s="36">
        <f t="shared" si="0"/>
        <v>44242.5</v>
      </c>
      <c r="G14" s="41"/>
      <c r="H14" s="42"/>
      <c r="I14" s="5"/>
      <c r="J14" s="43"/>
    </row>
    <row r="15" spans="2:29" x14ac:dyDescent="0.25">
      <c r="B15" s="34">
        <v>46093</v>
      </c>
      <c r="C15" s="1">
        <v>1498</v>
      </c>
      <c r="D15" s="2"/>
      <c r="E15" s="35">
        <v>25.5</v>
      </c>
      <c r="F15" s="36">
        <f t="shared" si="0"/>
        <v>38199</v>
      </c>
      <c r="G15" s="44"/>
      <c r="H15" s="42"/>
      <c r="I15" s="5"/>
      <c r="J15" s="43"/>
    </row>
    <row r="16" spans="2:29" x14ac:dyDescent="0.25">
      <c r="B16" s="34">
        <v>46094</v>
      </c>
      <c r="C16" s="1">
        <v>1668</v>
      </c>
      <c r="D16" s="2"/>
      <c r="E16" s="35">
        <v>25.5</v>
      </c>
      <c r="F16" s="36">
        <f t="shared" si="0"/>
        <v>42534</v>
      </c>
      <c r="G16" s="44"/>
      <c r="H16" s="42"/>
      <c r="I16" s="5"/>
      <c r="J16" s="43"/>
    </row>
    <row r="17" spans="2:10" x14ac:dyDescent="0.25">
      <c r="B17" s="34">
        <v>46095</v>
      </c>
      <c r="C17" s="1">
        <v>1619</v>
      </c>
      <c r="D17" s="2"/>
      <c r="E17" s="35">
        <v>25.5</v>
      </c>
      <c r="F17" s="36">
        <f t="shared" si="0"/>
        <v>41284.5</v>
      </c>
      <c r="G17" s="44"/>
      <c r="H17" s="42"/>
      <c r="I17" s="5"/>
      <c r="J17" s="43"/>
    </row>
    <row r="18" spans="2:10" x14ac:dyDescent="0.25">
      <c r="B18" s="34">
        <v>46096</v>
      </c>
      <c r="C18" s="1">
        <v>1406</v>
      </c>
      <c r="D18" s="2"/>
      <c r="E18" s="35">
        <v>25.5</v>
      </c>
      <c r="F18" s="36">
        <f t="shared" si="0"/>
        <v>35853</v>
      </c>
      <c r="G18" s="41">
        <v>46148</v>
      </c>
      <c r="H18" s="42" t="s">
        <v>96</v>
      </c>
      <c r="I18" s="5"/>
      <c r="J18" s="43">
        <v>1279044.81</v>
      </c>
    </row>
    <row r="19" spans="2:10" x14ac:dyDescent="0.25">
      <c r="B19" s="34">
        <v>46097</v>
      </c>
      <c r="C19" s="1">
        <v>1593</v>
      </c>
      <c r="D19" s="2"/>
      <c r="E19" s="35">
        <v>25.5</v>
      </c>
      <c r="F19" s="36">
        <f t="shared" si="0"/>
        <v>40621.5</v>
      </c>
      <c r="G19" s="44"/>
      <c r="H19" s="42"/>
      <c r="I19" s="5"/>
      <c r="J19" s="43"/>
    </row>
    <row r="20" spans="2:10" x14ac:dyDescent="0.25">
      <c r="B20" s="34">
        <v>46098</v>
      </c>
      <c r="C20" s="1">
        <v>1558</v>
      </c>
      <c r="D20" s="2"/>
      <c r="E20" s="35">
        <v>25.5</v>
      </c>
      <c r="F20" s="36">
        <f t="shared" si="0"/>
        <v>39729</v>
      </c>
      <c r="G20" s="44"/>
      <c r="H20" s="42"/>
      <c r="I20" s="5"/>
      <c r="J20" s="43"/>
    </row>
    <row r="21" spans="2:10" x14ac:dyDescent="0.25">
      <c r="B21" s="34">
        <v>46099</v>
      </c>
      <c r="C21" s="1">
        <v>1426</v>
      </c>
      <c r="D21" s="2"/>
      <c r="E21" s="35">
        <v>25.5</v>
      </c>
      <c r="F21" s="36">
        <f t="shared" si="0"/>
        <v>36363</v>
      </c>
      <c r="G21" s="44"/>
      <c r="H21" s="42"/>
      <c r="I21" s="5"/>
      <c r="J21" s="43"/>
    </row>
    <row r="22" spans="2:10" x14ac:dyDescent="0.25">
      <c r="B22" s="34">
        <v>46100</v>
      </c>
      <c r="C22" s="1">
        <v>1279</v>
      </c>
      <c r="D22" s="2"/>
      <c r="E22" s="35">
        <v>25.5</v>
      </c>
      <c r="F22" s="36">
        <f t="shared" si="0"/>
        <v>32614.5</v>
      </c>
      <c r="G22" s="44"/>
      <c r="H22" s="42"/>
      <c r="I22" s="5"/>
      <c r="J22" s="43"/>
    </row>
    <row r="23" spans="2:10" x14ac:dyDescent="0.25">
      <c r="B23" s="34">
        <v>46101</v>
      </c>
      <c r="C23" s="1">
        <v>0</v>
      </c>
      <c r="D23" s="2"/>
      <c r="E23" s="35">
        <v>25.5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46102</v>
      </c>
      <c r="C24" s="1">
        <v>1790</v>
      </c>
      <c r="D24" s="2"/>
      <c r="E24" s="35">
        <v>25.5</v>
      </c>
      <c r="F24" s="36">
        <f t="shared" si="0"/>
        <v>45645</v>
      </c>
      <c r="G24" s="44"/>
      <c r="H24" s="42"/>
      <c r="I24" s="5"/>
      <c r="J24" s="43"/>
    </row>
    <row r="25" spans="2:10" x14ac:dyDescent="0.25">
      <c r="B25" s="34">
        <v>46103</v>
      </c>
      <c r="C25" s="1">
        <v>1392</v>
      </c>
      <c r="D25" s="2"/>
      <c r="E25" s="35">
        <v>25.5</v>
      </c>
      <c r="F25" s="36">
        <f t="shared" si="0"/>
        <v>35496</v>
      </c>
      <c r="G25" s="44"/>
      <c r="H25" s="42"/>
      <c r="I25" s="5"/>
      <c r="J25" s="43"/>
    </row>
    <row r="26" spans="2:10" x14ac:dyDescent="0.25">
      <c r="B26" s="34">
        <v>46104</v>
      </c>
      <c r="C26" s="1">
        <v>1757</v>
      </c>
      <c r="D26" s="2"/>
      <c r="E26" s="35">
        <v>25.5</v>
      </c>
      <c r="F26" s="36">
        <f t="shared" si="0"/>
        <v>44803.5</v>
      </c>
      <c r="G26" s="44"/>
      <c r="H26" s="42"/>
      <c r="I26" s="5"/>
      <c r="J26" s="43"/>
    </row>
    <row r="27" spans="2:10" x14ac:dyDescent="0.25">
      <c r="B27" s="34">
        <v>46105</v>
      </c>
      <c r="C27" s="1">
        <v>1634</v>
      </c>
      <c r="D27" s="2"/>
      <c r="E27" s="35">
        <v>25.5</v>
      </c>
      <c r="F27" s="36">
        <f t="shared" si="0"/>
        <v>41667</v>
      </c>
      <c r="G27" s="44"/>
      <c r="H27" s="42"/>
      <c r="I27" s="5"/>
      <c r="J27" s="43"/>
    </row>
    <row r="28" spans="2:10" x14ac:dyDescent="0.25">
      <c r="B28" s="34">
        <v>46106</v>
      </c>
      <c r="C28" s="1">
        <v>1692</v>
      </c>
      <c r="D28" s="2"/>
      <c r="E28" s="35">
        <v>25.5</v>
      </c>
      <c r="F28" s="36">
        <f t="shared" si="0"/>
        <v>43146</v>
      </c>
      <c r="G28" s="44"/>
      <c r="H28" s="42"/>
      <c r="I28" s="5"/>
      <c r="J28" s="43"/>
    </row>
    <row r="29" spans="2:10" x14ac:dyDescent="0.25">
      <c r="B29" s="34">
        <v>46107</v>
      </c>
      <c r="C29" s="1">
        <v>1695</v>
      </c>
      <c r="D29" s="2"/>
      <c r="E29" s="35">
        <v>25.5</v>
      </c>
      <c r="F29" s="36">
        <f t="shared" si="0"/>
        <v>43222.5</v>
      </c>
      <c r="G29" s="44"/>
      <c r="H29" s="42"/>
      <c r="I29" s="5"/>
      <c r="J29" s="43"/>
    </row>
    <row r="30" spans="2:10" x14ac:dyDescent="0.25">
      <c r="B30" s="34">
        <v>46108</v>
      </c>
      <c r="C30" s="1">
        <v>342</v>
      </c>
      <c r="D30" s="2"/>
      <c r="E30" s="35">
        <v>25.5</v>
      </c>
      <c r="F30" s="36">
        <f t="shared" si="0"/>
        <v>8721</v>
      </c>
      <c r="G30" s="44"/>
      <c r="H30" s="42"/>
      <c r="I30" s="5"/>
      <c r="J30" s="43"/>
    </row>
    <row r="31" spans="2:10" x14ac:dyDescent="0.25">
      <c r="B31" s="34">
        <v>46109</v>
      </c>
      <c r="C31" s="1">
        <v>2943</v>
      </c>
      <c r="D31" s="2"/>
      <c r="E31" s="35">
        <v>25.5</v>
      </c>
      <c r="F31" s="36">
        <f t="shared" si="0"/>
        <v>75046.5</v>
      </c>
      <c r="G31" s="44"/>
      <c r="H31" s="42"/>
      <c r="I31" s="5"/>
      <c r="J31" s="43"/>
    </row>
    <row r="32" spans="2:10" x14ac:dyDescent="0.25">
      <c r="B32" s="34">
        <v>46110</v>
      </c>
      <c r="C32" s="1">
        <v>1474</v>
      </c>
      <c r="D32" s="2"/>
      <c r="E32" s="35">
        <v>25.5</v>
      </c>
      <c r="F32" s="36">
        <f t="shared" si="0"/>
        <v>37587</v>
      </c>
      <c r="G32" s="44"/>
      <c r="H32" s="42"/>
      <c r="I32" s="5"/>
      <c r="J32" s="43"/>
    </row>
    <row r="33" spans="2:12" x14ac:dyDescent="0.25">
      <c r="B33" s="34">
        <v>46111</v>
      </c>
      <c r="C33" s="1">
        <v>1604</v>
      </c>
      <c r="D33" s="2"/>
      <c r="E33" s="35">
        <v>25.5</v>
      </c>
      <c r="F33" s="36">
        <f t="shared" si="0"/>
        <v>40902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8">
        <v>1730</v>
      </c>
      <c r="D34" s="46"/>
      <c r="E34" s="35">
        <v>25.5</v>
      </c>
      <c r="F34" s="48">
        <f t="shared" si="0"/>
        <v>44115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49662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1279044.8059999996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1266381</v>
      </c>
      <c r="L36" s="3">
        <f>J36+J37+J38-J5</f>
        <v>1279044.81</v>
      </c>
    </row>
    <row r="37" spans="2:12" x14ac:dyDescent="0.25">
      <c r="B37" s="60" t="s">
        <v>38</v>
      </c>
      <c r="C37" s="61">
        <f>C35</f>
        <v>49662</v>
      </c>
      <c r="D37" s="2">
        <f>D35/1.03</f>
        <v>0</v>
      </c>
      <c r="E37" s="35"/>
      <c r="F37" s="36">
        <f>SUM(F4:F36)</f>
        <v>1266381</v>
      </c>
      <c r="G37" s="42"/>
      <c r="H37" s="39" t="s">
        <v>69</v>
      </c>
      <c r="I37" s="39"/>
      <c r="J37" s="40">
        <f>J36*0.01</f>
        <v>12663.81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4.0000004228204489E-3</v>
      </c>
    </row>
    <row r="40" spans="2:12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</row>
    <row r="41" spans="2:12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BE58A-5A5E-44DC-9BD5-4DAEAA55F91E}">
  <dimension ref="B1:AC58"/>
  <sheetViews>
    <sheetView zoomScale="85" zoomScaleNormal="85" workbookViewId="0">
      <selection activeCell="E16" sqref="E1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46113</v>
      </c>
      <c r="C4" s="1">
        <v>1695</v>
      </c>
      <c r="D4" s="2"/>
      <c r="E4" s="35">
        <v>25.5</v>
      </c>
      <c r="F4" s="36">
        <f>E4*C4</f>
        <v>43222.5</v>
      </c>
      <c r="G4" s="37"/>
      <c r="H4" s="38" t="s">
        <v>4</v>
      </c>
      <c r="I4" s="39"/>
      <c r="J4" s="40">
        <f>'MART 2026'!J39*-1</f>
        <v>-4.0000004228204489E-3</v>
      </c>
    </row>
    <row r="5" spans="2:29" x14ac:dyDescent="0.25">
      <c r="B5" s="34">
        <v>46114</v>
      </c>
      <c r="C5" s="1">
        <v>1726</v>
      </c>
      <c r="D5" s="2"/>
      <c r="E5" s="35">
        <v>25.5</v>
      </c>
      <c r="F5" s="36">
        <f t="shared" ref="F5:F34" si="0">E5*C5</f>
        <v>44013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46115</v>
      </c>
      <c r="C6" s="1">
        <v>1678</v>
      </c>
      <c r="D6" s="2"/>
      <c r="E6" s="35">
        <v>25.5</v>
      </c>
      <c r="F6" s="36">
        <f t="shared" si="0"/>
        <v>42789</v>
      </c>
      <c r="G6" s="37" t="s">
        <v>42</v>
      </c>
      <c r="H6" s="38"/>
      <c r="I6" s="39"/>
      <c r="J6" s="40"/>
    </row>
    <row r="7" spans="2:29" x14ac:dyDescent="0.25">
      <c r="B7" s="34">
        <v>46116</v>
      </c>
      <c r="C7" s="1">
        <v>1743</v>
      </c>
      <c r="D7" s="2"/>
      <c r="E7" s="35">
        <v>25.5</v>
      </c>
      <c r="F7" s="36">
        <f t="shared" si="0"/>
        <v>44446.5</v>
      </c>
      <c r="G7" s="37" t="s">
        <v>43</v>
      </c>
      <c r="H7" s="38"/>
      <c r="I7" s="39"/>
      <c r="J7" s="40"/>
    </row>
    <row r="8" spans="2:29" x14ac:dyDescent="0.25">
      <c r="B8" s="34">
        <v>46117</v>
      </c>
      <c r="C8" s="1">
        <v>1542</v>
      </c>
      <c r="D8" s="2"/>
      <c r="E8" s="35">
        <v>25.5</v>
      </c>
      <c r="F8" s="36">
        <f t="shared" si="0"/>
        <v>39321</v>
      </c>
      <c r="G8" s="41"/>
      <c r="H8" s="42"/>
      <c r="I8" s="5"/>
      <c r="J8" s="43"/>
    </row>
    <row r="9" spans="2:29" x14ac:dyDescent="0.25">
      <c r="B9" s="34">
        <v>46118</v>
      </c>
      <c r="C9" s="1">
        <v>1677</v>
      </c>
      <c r="D9" s="2"/>
      <c r="E9" s="35">
        <v>25.5</v>
      </c>
      <c r="F9" s="36">
        <f t="shared" si="0"/>
        <v>42763.5</v>
      </c>
      <c r="G9" s="41"/>
      <c r="H9" s="42"/>
      <c r="I9" s="5"/>
      <c r="J9" s="43"/>
    </row>
    <row r="10" spans="2:29" x14ac:dyDescent="0.25">
      <c r="B10" s="34">
        <v>46119</v>
      </c>
      <c r="C10" s="1">
        <v>1700</v>
      </c>
      <c r="D10" s="2"/>
      <c r="E10" s="35">
        <v>25.5</v>
      </c>
      <c r="F10" s="36">
        <f t="shared" si="0"/>
        <v>43350</v>
      </c>
      <c r="G10" s="41"/>
      <c r="H10" s="42"/>
      <c r="I10" s="5"/>
      <c r="J10" s="43"/>
    </row>
    <row r="11" spans="2:29" x14ac:dyDescent="0.25">
      <c r="B11" s="34">
        <v>46120</v>
      </c>
      <c r="C11" s="1">
        <v>1530</v>
      </c>
      <c r="D11" s="2"/>
      <c r="E11" s="35">
        <v>25.5</v>
      </c>
      <c r="F11" s="36">
        <f t="shared" si="0"/>
        <v>39015</v>
      </c>
      <c r="G11" s="44"/>
      <c r="H11" s="42"/>
      <c r="I11" s="5"/>
      <c r="J11" s="43"/>
    </row>
    <row r="12" spans="2:29" x14ac:dyDescent="0.25">
      <c r="B12" s="34">
        <v>46121</v>
      </c>
      <c r="C12" s="1">
        <v>1663</v>
      </c>
      <c r="D12" s="2"/>
      <c r="E12" s="35">
        <v>25.5</v>
      </c>
      <c r="F12" s="36">
        <f t="shared" si="0"/>
        <v>42406.5</v>
      </c>
      <c r="G12" s="44"/>
      <c r="H12" s="42"/>
      <c r="I12" s="5"/>
      <c r="J12" s="43"/>
    </row>
    <row r="13" spans="2:29" x14ac:dyDescent="0.25">
      <c r="B13" s="34">
        <v>46122</v>
      </c>
      <c r="C13" s="1">
        <v>1676</v>
      </c>
      <c r="D13" s="2"/>
      <c r="E13" s="35">
        <v>25.5</v>
      </c>
      <c r="F13" s="36">
        <f t="shared" si="0"/>
        <v>42738</v>
      </c>
      <c r="G13" s="44"/>
      <c r="H13" s="42"/>
      <c r="I13" s="5"/>
      <c r="J13" s="43"/>
    </row>
    <row r="14" spans="2:29" x14ac:dyDescent="0.25">
      <c r="B14" s="34">
        <v>46123</v>
      </c>
      <c r="C14" s="1">
        <v>1680</v>
      </c>
      <c r="D14" s="2"/>
      <c r="E14" s="35">
        <v>25.5</v>
      </c>
      <c r="F14" s="36">
        <f t="shared" si="0"/>
        <v>42840</v>
      </c>
      <c r="G14" s="44"/>
      <c r="H14" s="42"/>
      <c r="I14" s="5"/>
      <c r="J14" s="43"/>
    </row>
    <row r="15" spans="2:29" x14ac:dyDescent="0.25">
      <c r="B15" s="34">
        <v>46124</v>
      </c>
      <c r="C15" s="1">
        <v>1583</v>
      </c>
      <c r="D15" s="2"/>
      <c r="E15" s="35">
        <v>25.5</v>
      </c>
      <c r="F15" s="36">
        <f t="shared" si="0"/>
        <v>40366.5</v>
      </c>
      <c r="G15" s="44"/>
      <c r="H15" s="42"/>
      <c r="I15" s="5"/>
      <c r="J15" s="43"/>
    </row>
    <row r="16" spans="2:29" x14ac:dyDescent="0.25">
      <c r="B16" s="34">
        <v>46125</v>
      </c>
      <c r="C16" s="1">
        <v>1588</v>
      </c>
      <c r="D16" s="2"/>
      <c r="E16" s="35">
        <v>25.5</v>
      </c>
      <c r="F16" s="36">
        <f t="shared" si="0"/>
        <v>40494</v>
      </c>
      <c r="G16" s="44"/>
      <c r="H16" s="42"/>
      <c r="I16" s="5"/>
      <c r="J16" s="43"/>
    </row>
    <row r="17" spans="2:10" x14ac:dyDescent="0.25">
      <c r="B17" s="34">
        <v>46126</v>
      </c>
      <c r="C17" s="1">
        <v>1645</v>
      </c>
      <c r="D17" s="2"/>
      <c r="E17" s="35">
        <v>25.5</v>
      </c>
      <c r="F17" s="36">
        <f t="shared" si="0"/>
        <v>41947.5</v>
      </c>
      <c r="G17" s="44"/>
      <c r="H17" s="42"/>
      <c r="I17" s="5"/>
      <c r="J17" s="43"/>
    </row>
    <row r="18" spans="2:10" x14ac:dyDescent="0.25">
      <c r="B18" s="34">
        <v>46127</v>
      </c>
      <c r="C18" s="1">
        <v>1655</v>
      </c>
      <c r="D18" s="2"/>
      <c r="E18" s="35">
        <v>25.5</v>
      </c>
      <c r="F18" s="36">
        <f t="shared" si="0"/>
        <v>42202.5</v>
      </c>
      <c r="G18" s="44"/>
      <c r="H18" s="42"/>
      <c r="I18" s="5"/>
      <c r="J18" s="43"/>
    </row>
    <row r="19" spans="2:10" x14ac:dyDescent="0.25">
      <c r="B19" s="34">
        <v>46128</v>
      </c>
      <c r="C19" s="1">
        <v>1682</v>
      </c>
      <c r="D19" s="2"/>
      <c r="E19" s="35">
        <v>25.5</v>
      </c>
      <c r="F19" s="36">
        <f t="shared" si="0"/>
        <v>42891</v>
      </c>
      <c r="G19" s="44"/>
      <c r="H19" s="42"/>
      <c r="I19" s="5"/>
      <c r="J19" s="43"/>
    </row>
    <row r="20" spans="2:10" x14ac:dyDescent="0.25">
      <c r="B20" s="34">
        <v>46129</v>
      </c>
      <c r="C20" s="1">
        <v>1523</v>
      </c>
      <c r="D20" s="2"/>
      <c r="E20" s="35">
        <v>25.5</v>
      </c>
      <c r="F20" s="36">
        <f t="shared" si="0"/>
        <v>38836.5</v>
      </c>
      <c r="G20" s="44"/>
      <c r="H20" s="42"/>
      <c r="I20" s="5"/>
      <c r="J20" s="43"/>
    </row>
    <row r="21" spans="2:10" x14ac:dyDescent="0.25">
      <c r="B21" s="34">
        <v>46130</v>
      </c>
      <c r="C21" s="1">
        <v>1680</v>
      </c>
      <c r="D21" s="2"/>
      <c r="E21" s="35">
        <v>25.5</v>
      </c>
      <c r="F21" s="36">
        <f t="shared" si="0"/>
        <v>42840</v>
      </c>
      <c r="G21" s="44"/>
      <c r="H21" s="42"/>
      <c r="I21" s="5"/>
      <c r="J21" s="43"/>
    </row>
    <row r="22" spans="2:10" x14ac:dyDescent="0.25">
      <c r="B22" s="34">
        <v>46131</v>
      </c>
      <c r="C22" s="1">
        <v>1461</v>
      </c>
      <c r="D22" s="2"/>
      <c r="E22" s="35">
        <v>25.5</v>
      </c>
      <c r="F22" s="36">
        <f t="shared" si="0"/>
        <v>37255.5</v>
      </c>
      <c r="G22" s="44"/>
      <c r="H22" s="42"/>
      <c r="I22" s="5"/>
      <c r="J22" s="43"/>
    </row>
    <row r="23" spans="2:10" x14ac:dyDescent="0.25">
      <c r="B23" s="34">
        <v>46132</v>
      </c>
      <c r="C23" s="1">
        <v>1472</v>
      </c>
      <c r="D23" s="2"/>
      <c r="E23" s="35">
        <v>25.5</v>
      </c>
      <c r="F23" s="36">
        <f t="shared" si="0"/>
        <v>37536</v>
      </c>
      <c r="G23" s="44"/>
      <c r="H23" s="42"/>
      <c r="I23" s="5"/>
      <c r="J23" s="43"/>
    </row>
    <row r="24" spans="2:10" x14ac:dyDescent="0.25">
      <c r="B24" s="34">
        <v>46133</v>
      </c>
      <c r="C24" s="1">
        <v>1587</v>
      </c>
      <c r="D24" s="2"/>
      <c r="E24" s="35">
        <v>25.5</v>
      </c>
      <c r="F24" s="36">
        <f t="shared" si="0"/>
        <v>40468.5</v>
      </c>
      <c r="G24" s="44"/>
      <c r="H24" s="42"/>
      <c r="I24" s="5"/>
      <c r="J24" s="43"/>
    </row>
    <row r="25" spans="2:10" x14ac:dyDescent="0.25">
      <c r="B25" s="34">
        <v>46134</v>
      </c>
      <c r="C25" s="1">
        <v>1712</v>
      </c>
      <c r="D25" s="2"/>
      <c r="E25" s="35">
        <v>25.5</v>
      </c>
      <c r="F25" s="36">
        <f t="shared" si="0"/>
        <v>43656</v>
      </c>
      <c r="G25" s="44"/>
      <c r="H25" s="42"/>
      <c r="I25" s="5"/>
      <c r="J25" s="43"/>
    </row>
    <row r="26" spans="2:10" x14ac:dyDescent="0.25">
      <c r="B26" s="34">
        <v>46135</v>
      </c>
      <c r="C26" s="1">
        <v>1767</v>
      </c>
      <c r="D26" s="2"/>
      <c r="E26" s="35">
        <v>25.5</v>
      </c>
      <c r="F26" s="36">
        <f t="shared" si="0"/>
        <v>45058.5</v>
      </c>
      <c r="G26" s="44"/>
      <c r="H26" s="42"/>
      <c r="I26" s="5"/>
      <c r="J26" s="43"/>
    </row>
    <row r="27" spans="2:10" x14ac:dyDescent="0.25">
      <c r="B27" s="34">
        <v>46136</v>
      </c>
      <c r="C27" s="1">
        <v>524</v>
      </c>
      <c r="D27" s="2"/>
      <c r="E27" s="35">
        <v>25.5</v>
      </c>
      <c r="F27" s="36">
        <f t="shared" si="0"/>
        <v>13362</v>
      </c>
      <c r="G27" s="44"/>
      <c r="H27" s="42"/>
      <c r="I27" s="5"/>
      <c r="J27" s="43"/>
    </row>
    <row r="28" spans="2:10" x14ac:dyDescent="0.25">
      <c r="B28" s="34">
        <v>46137</v>
      </c>
      <c r="C28" s="1">
        <v>2797</v>
      </c>
      <c r="D28" s="2"/>
      <c r="E28" s="35">
        <v>25.5</v>
      </c>
      <c r="F28" s="36">
        <f t="shared" si="0"/>
        <v>71323.5</v>
      </c>
      <c r="G28" s="44"/>
      <c r="H28" s="42"/>
      <c r="I28" s="5"/>
      <c r="J28" s="43"/>
    </row>
    <row r="29" spans="2:10" x14ac:dyDescent="0.25">
      <c r="B29" s="34">
        <v>46138</v>
      </c>
      <c r="C29" s="1">
        <v>1276</v>
      </c>
      <c r="D29" s="2"/>
      <c r="E29" s="35">
        <v>25.5</v>
      </c>
      <c r="F29" s="36">
        <f t="shared" si="0"/>
        <v>32538</v>
      </c>
      <c r="G29" s="44"/>
      <c r="H29" s="42"/>
      <c r="I29" s="5"/>
      <c r="J29" s="43"/>
    </row>
    <row r="30" spans="2:10" x14ac:dyDescent="0.25">
      <c r="B30" s="34">
        <v>46139</v>
      </c>
      <c r="C30" s="1">
        <v>1710</v>
      </c>
      <c r="D30" s="2"/>
      <c r="E30" s="35">
        <v>25.5</v>
      </c>
      <c r="F30" s="36">
        <f t="shared" si="0"/>
        <v>43605</v>
      </c>
      <c r="G30" s="44"/>
      <c r="H30" s="42"/>
      <c r="I30" s="5"/>
      <c r="J30" s="43"/>
    </row>
    <row r="31" spans="2:10" x14ac:dyDescent="0.25">
      <c r="B31" s="34">
        <v>46140</v>
      </c>
      <c r="C31" s="1">
        <v>1731</v>
      </c>
      <c r="D31" s="2"/>
      <c r="E31" s="35">
        <v>25.5</v>
      </c>
      <c r="F31" s="36">
        <f t="shared" si="0"/>
        <v>44140.5</v>
      </c>
      <c r="G31" s="44"/>
      <c r="H31" s="42"/>
      <c r="I31" s="5"/>
      <c r="J31" s="43"/>
    </row>
    <row r="32" spans="2:10" x14ac:dyDescent="0.25">
      <c r="B32" s="34">
        <v>46141</v>
      </c>
      <c r="C32" s="1">
        <v>1748</v>
      </c>
      <c r="D32" s="2"/>
      <c r="E32" s="35">
        <v>25.5</v>
      </c>
      <c r="F32" s="36">
        <f t="shared" si="0"/>
        <v>44574</v>
      </c>
      <c r="G32" s="44"/>
      <c r="H32" s="42"/>
      <c r="I32" s="5"/>
      <c r="J32" s="43"/>
    </row>
    <row r="33" spans="2:12" x14ac:dyDescent="0.25">
      <c r="B33" s="34">
        <v>46142</v>
      </c>
      <c r="C33" s="1">
        <v>1729</v>
      </c>
      <c r="D33" s="2"/>
      <c r="E33" s="35">
        <v>25.5</v>
      </c>
      <c r="F33" s="36">
        <f t="shared" si="0"/>
        <v>44089.5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25.5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49180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-4.0000004228204489E-3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1254090</v>
      </c>
      <c r="L36" s="3">
        <f>J36+J37+J38-J5</f>
        <v>1266630.8999999999</v>
      </c>
    </row>
    <row r="37" spans="2:12" x14ac:dyDescent="0.25">
      <c r="B37" s="60" t="s">
        <v>38</v>
      </c>
      <c r="C37" s="61">
        <f>C35</f>
        <v>49180</v>
      </c>
      <c r="D37" s="2">
        <f>D35/1.03</f>
        <v>0</v>
      </c>
      <c r="E37" s="35"/>
      <c r="F37" s="36">
        <f>SUM(F4:F36)</f>
        <v>1254090</v>
      </c>
      <c r="G37" s="42"/>
      <c r="H37" s="39" t="s">
        <v>69</v>
      </c>
      <c r="I37" s="39"/>
      <c r="J37" s="40">
        <f>J36*0.01</f>
        <v>12540.9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1266630.9040000003</v>
      </c>
    </row>
    <row r="40" spans="2:12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</row>
    <row r="41" spans="2:12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66571-D6E8-49BE-8024-D8051B0CAD75}">
  <dimension ref="B1:AC58"/>
  <sheetViews>
    <sheetView tabSelected="1" zoomScale="85" zoomScaleNormal="85" workbookViewId="0">
      <selection activeCell="G23" sqref="G2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9" t="s">
        <v>44</v>
      </c>
      <c r="C2" s="180"/>
      <c r="D2" s="180"/>
      <c r="E2" s="180"/>
      <c r="F2" s="180"/>
      <c r="G2" s="180"/>
      <c r="H2" s="180"/>
      <c r="I2" s="180"/>
      <c r="J2" s="181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46143</v>
      </c>
      <c r="C4" s="1">
        <v>1752</v>
      </c>
      <c r="D4" s="2"/>
      <c r="E4" s="35">
        <v>25.5</v>
      </c>
      <c r="F4" s="36">
        <f>E4*C4</f>
        <v>44676</v>
      </c>
      <c r="G4" s="37"/>
      <c r="H4" s="38" t="s">
        <v>4</v>
      </c>
      <c r="I4" s="39"/>
      <c r="J4" s="40">
        <f>'NİSAN 2026'!J39*-1</f>
        <v>-1266630.9040000003</v>
      </c>
    </row>
    <row r="5" spans="2:29" x14ac:dyDescent="0.25">
      <c r="B5" s="34">
        <v>46144</v>
      </c>
      <c r="C5" s="1">
        <v>1678</v>
      </c>
      <c r="D5" s="2"/>
      <c r="E5" s="35">
        <v>25.5</v>
      </c>
      <c r="F5" s="36">
        <f t="shared" ref="F5:F34" si="0">E5*C5</f>
        <v>42789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46145</v>
      </c>
      <c r="C6" s="1">
        <v>1630</v>
      </c>
      <c r="D6" s="2"/>
      <c r="E6" s="35">
        <v>25.5</v>
      </c>
      <c r="F6" s="36">
        <f t="shared" si="0"/>
        <v>41565</v>
      </c>
      <c r="G6" s="37" t="s">
        <v>42</v>
      </c>
      <c r="H6" s="38"/>
      <c r="I6" s="39"/>
      <c r="J6" s="40"/>
    </row>
    <row r="7" spans="2:29" x14ac:dyDescent="0.25">
      <c r="B7" s="34">
        <v>46146</v>
      </c>
      <c r="C7" s="1">
        <v>1769</v>
      </c>
      <c r="D7" s="2"/>
      <c r="E7" s="35">
        <v>25.5</v>
      </c>
      <c r="F7" s="36">
        <f t="shared" si="0"/>
        <v>45109.5</v>
      </c>
      <c r="G7" s="37" t="s">
        <v>43</v>
      </c>
      <c r="H7" s="38"/>
      <c r="I7" s="39"/>
      <c r="J7" s="40"/>
    </row>
    <row r="8" spans="2:29" x14ac:dyDescent="0.25">
      <c r="B8" s="34">
        <v>46147</v>
      </c>
      <c r="C8" s="1">
        <v>1890</v>
      </c>
      <c r="D8" s="2"/>
      <c r="E8" s="35">
        <v>25.5</v>
      </c>
      <c r="F8" s="36">
        <f t="shared" si="0"/>
        <v>48195</v>
      </c>
      <c r="G8" s="41"/>
      <c r="H8" s="42"/>
      <c r="I8" s="5"/>
      <c r="J8" s="43"/>
    </row>
    <row r="9" spans="2:29" x14ac:dyDescent="0.25">
      <c r="B9" s="34">
        <v>46148</v>
      </c>
      <c r="C9" s="1">
        <v>1818</v>
      </c>
      <c r="D9" s="2"/>
      <c r="E9" s="35">
        <v>25.5</v>
      </c>
      <c r="F9" s="36">
        <f t="shared" si="0"/>
        <v>46359</v>
      </c>
      <c r="G9" s="41"/>
      <c r="H9" s="42"/>
      <c r="I9" s="5"/>
      <c r="J9" s="43"/>
    </row>
    <row r="10" spans="2:29" x14ac:dyDescent="0.25">
      <c r="B10" s="34">
        <v>46149</v>
      </c>
      <c r="C10" s="1">
        <v>1900</v>
      </c>
      <c r="D10" s="2"/>
      <c r="E10" s="35">
        <v>25.5</v>
      </c>
      <c r="F10" s="36">
        <f t="shared" si="0"/>
        <v>48450</v>
      </c>
      <c r="G10" s="41"/>
      <c r="H10" s="42"/>
      <c r="I10" s="5"/>
      <c r="J10" s="43"/>
    </row>
    <row r="11" spans="2:29" x14ac:dyDescent="0.25">
      <c r="B11" s="34">
        <v>46150</v>
      </c>
      <c r="C11" s="1"/>
      <c r="D11" s="2"/>
      <c r="E11" s="35">
        <v>25.5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46151</v>
      </c>
      <c r="C12" s="1"/>
      <c r="D12" s="2"/>
      <c r="E12" s="35">
        <v>25.5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46152</v>
      </c>
      <c r="C13" s="1"/>
      <c r="D13" s="2"/>
      <c r="E13" s="35">
        <v>25.5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46153</v>
      </c>
      <c r="C14" s="1"/>
      <c r="D14" s="2"/>
      <c r="E14" s="35">
        <v>25.5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46154</v>
      </c>
      <c r="C15" s="1"/>
      <c r="D15" s="2"/>
      <c r="E15" s="35">
        <v>25.5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46155</v>
      </c>
      <c r="C16" s="1"/>
      <c r="D16" s="2"/>
      <c r="E16" s="35">
        <v>25.5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46156</v>
      </c>
      <c r="C17" s="1"/>
      <c r="D17" s="2"/>
      <c r="E17" s="35">
        <v>25.5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46157</v>
      </c>
      <c r="C18" s="1"/>
      <c r="D18" s="2"/>
      <c r="E18" s="35">
        <v>25.5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46158</v>
      </c>
      <c r="C19" s="1"/>
      <c r="D19" s="2"/>
      <c r="E19" s="35">
        <v>25.5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46159</v>
      </c>
      <c r="C20" s="1"/>
      <c r="D20" s="2"/>
      <c r="E20" s="35">
        <v>25.5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46160</v>
      </c>
      <c r="C21" s="1"/>
      <c r="D21" s="2"/>
      <c r="E21" s="35">
        <v>25.5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46161</v>
      </c>
      <c r="C22" s="1"/>
      <c r="D22" s="2"/>
      <c r="E22" s="35">
        <v>25.5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46162</v>
      </c>
      <c r="C23" s="1"/>
      <c r="D23" s="2"/>
      <c r="E23" s="35">
        <v>25.5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46163</v>
      </c>
      <c r="C24" s="1"/>
      <c r="D24" s="2"/>
      <c r="E24" s="35">
        <v>25.5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46164</v>
      </c>
      <c r="C25" s="1"/>
      <c r="D25" s="2"/>
      <c r="E25" s="35">
        <v>25.5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46165</v>
      </c>
      <c r="C26" s="1"/>
      <c r="D26" s="2"/>
      <c r="E26" s="35">
        <v>25.5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46166</v>
      </c>
      <c r="C27" s="1"/>
      <c r="D27" s="2"/>
      <c r="E27" s="35">
        <v>25.5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46167</v>
      </c>
      <c r="C28" s="1"/>
      <c r="D28" s="2"/>
      <c r="E28" s="35">
        <v>25.5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46168</v>
      </c>
      <c r="C29" s="1"/>
      <c r="D29" s="2"/>
      <c r="E29" s="35">
        <v>25.5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46169</v>
      </c>
      <c r="C30" s="1"/>
      <c r="D30" s="2"/>
      <c r="E30" s="35">
        <v>25.5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46170</v>
      </c>
      <c r="C31" s="1"/>
      <c r="D31" s="2"/>
      <c r="E31" s="35">
        <v>25.5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46171</v>
      </c>
      <c r="C32" s="1"/>
      <c r="D32" s="2"/>
      <c r="E32" s="35">
        <v>25.5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46172</v>
      </c>
      <c r="C33" s="1"/>
      <c r="D33" s="2"/>
      <c r="E33" s="35">
        <v>25.5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46173</v>
      </c>
      <c r="C34" s="8"/>
      <c r="D34" s="46"/>
      <c r="E34" s="35">
        <v>25.5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12437</v>
      </c>
      <c r="D35" s="55">
        <f>SUM(D4:D34)</f>
        <v>0</v>
      </c>
      <c r="E35" s="56"/>
      <c r="F35" s="57" t="s">
        <v>2</v>
      </c>
      <c r="G35" s="58"/>
      <c r="H35" s="174" t="s">
        <v>35</v>
      </c>
      <c r="I35" s="174"/>
      <c r="J35" s="59">
        <f>SUM(J4:J34)</f>
        <v>-1266630.9040000003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5" t="s">
        <v>37</v>
      </c>
      <c r="I36" s="175"/>
      <c r="J36" s="43">
        <f>F36+F37</f>
        <v>317143.5</v>
      </c>
      <c r="L36" s="3">
        <f>J36+J37+J38-J5</f>
        <v>320314.935</v>
      </c>
    </row>
    <row r="37" spans="2:12" x14ac:dyDescent="0.25">
      <c r="B37" s="60" t="s">
        <v>38</v>
      </c>
      <c r="C37" s="61">
        <f>C35</f>
        <v>12437</v>
      </c>
      <c r="D37" s="2">
        <f>D35/1.03</f>
        <v>0</v>
      </c>
      <c r="E37" s="35"/>
      <c r="F37" s="36">
        <f>SUM(F4:F36)</f>
        <v>317143.5</v>
      </c>
      <c r="G37" s="42"/>
      <c r="H37" s="39" t="s">
        <v>69</v>
      </c>
      <c r="I37" s="39"/>
      <c r="J37" s="40">
        <f>J36*0.01</f>
        <v>3171.4349999999999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76" t="s">
        <v>39</v>
      </c>
      <c r="C39" s="177"/>
      <c r="D39" s="62"/>
      <c r="E39" s="63"/>
      <c r="F39" s="64"/>
      <c r="G39" s="65"/>
      <c r="H39" s="178" t="s">
        <v>40</v>
      </c>
      <c r="I39" s="178"/>
      <c r="J39" s="66">
        <f>J36+J37+J38-J35</f>
        <v>1586945.8390000004</v>
      </c>
    </row>
    <row r="40" spans="2:12" ht="15.75" thickBot="1" x14ac:dyDescent="0.3">
      <c r="B40" s="168"/>
      <c r="C40" s="169"/>
      <c r="D40" s="169"/>
      <c r="E40" s="169"/>
      <c r="F40" s="169"/>
      <c r="G40" s="169"/>
      <c r="H40" s="169"/>
      <c r="I40" s="169"/>
      <c r="J40" s="170"/>
    </row>
    <row r="41" spans="2:12" ht="15.75" thickBot="1" x14ac:dyDescent="0.3">
      <c r="B41" s="168"/>
      <c r="C41" s="169"/>
      <c r="D41" s="169"/>
      <c r="E41" s="169"/>
      <c r="F41" s="169"/>
      <c r="G41" s="169"/>
      <c r="H41" s="169"/>
      <c r="I41" s="169"/>
      <c r="J41" s="17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17</vt:i4>
      </vt:variant>
    </vt:vector>
  </HeadingPairs>
  <TitlesOfParts>
    <vt:vector size="17" baseType="lpstr"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2025-05-20T11:55:30Z</cp:lastPrinted>
  <dcterms:created xsi:type="dcterms:W3CDTF">2015-06-05T18:19:34Z</dcterms:created>
  <dcterms:modified xsi:type="dcterms:W3CDTF">2026-05-12T10:43:51Z</dcterms:modified>
</cp:coreProperties>
</file>